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лист 1" sheetId="1" r:id="rId1"/>
  </sheets>
  <definedNames>
    <definedName name="_xlnm._FilterDatabase" localSheetId="0" hidden="1">'лист 1'!$A$9:$H$217</definedName>
  </definedNames>
  <calcPr calcId="145621"/>
</workbook>
</file>

<file path=xl/calcChain.xml><?xml version="1.0" encoding="utf-8"?>
<calcChain xmlns="http://schemas.openxmlformats.org/spreadsheetml/2006/main">
  <c r="G204" i="1" l="1"/>
  <c r="G182" i="1"/>
  <c r="G154" i="1"/>
  <c r="G115" i="1"/>
  <c r="G106" i="1"/>
  <c r="G90" i="1"/>
  <c r="G83" i="1"/>
  <c r="G75" i="1"/>
  <c r="C75" i="1"/>
  <c r="G67" i="1"/>
  <c r="G50" i="1"/>
  <c r="G41" i="1"/>
  <c r="G36" i="1"/>
  <c r="G31" i="1"/>
  <c r="G23" i="1"/>
  <c r="G16" i="1"/>
  <c r="G11" i="1"/>
  <c r="G217" i="1" l="1"/>
</calcChain>
</file>

<file path=xl/sharedStrings.xml><?xml version="1.0" encoding="utf-8"?>
<sst xmlns="http://schemas.openxmlformats.org/spreadsheetml/2006/main" count="601" uniqueCount="227">
  <si>
    <t>№ п/п</t>
  </si>
  <si>
    <t>Наименование медицинской организации</t>
  </si>
  <si>
    <t>Диапозон по численности обслуживаемого населения, чел.</t>
  </si>
  <si>
    <t xml:space="preserve">Соответствие Приказу МЗ от 14.04.2025        № 202н
</t>
  </si>
  <si>
    <t xml:space="preserve">повышающий коэффициент (отдельные полномочия фельдшера)
</t>
  </si>
  <si>
    <t xml:space="preserve">Коэффициент специфики (с учетом соответствия 202н и полномочий фельдшера) 
</t>
  </si>
  <si>
    <t>Размер финансового обеспечения на год, тыс.руб.</t>
  </si>
  <si>
    <t>Примечание</t>
  </si>
  <si>
    <t>ГОБУЗ "Демянская ЦРБ"</t>
  </si>
  <si>
    <t>ГОБУЗ "Демянская ЦРБ", Демянский р-н, Полновское с.п., с. Полново, ул.Селигерская, д.10б</t>
  </si>
  <si>
    <t>от 101 до 800</t>
  </si>
  <si>
    <t>+</t>
  </si>
  <si>
    <t>ГОБУЗ "Демянская ЦРБ", Демянский р-н, д. Ямник, Ямницкое с.п., ул. Октябрьская, з/у 8</t>
  </si>
  <si>
    <t>ГОБУЗ "Демянская ЦРБ", Демянский р-н, д. Пески, Песоцкое с.п., ул.Центральная, з/у 56</t>
  </si>
  <si>
    <t>ГОБУЗ "Демянская ЦРБ", Демянский р-н, д. Филиппова Гора, ул.Центральная, з/у 15а</t>
  </si>
  <si>
    <t>-</t>
  </si>
  <si>
    <t>ГОБУЗ "Зарубинская ЦРБ"</t>
  </si>
  <si>
    <t>ГОБУЗ "Зарубинская ЦРБ", Любытинский р-н, с.Комарово, ул.Школьная</t>
  </si>
  <si>
    <t>ГОБУЗ "Зарубинская ЦРБ",Любытинский р-н, д. Слобода</t>
  </si>
  <si>
    <t>ГОБУЗ "Зарубинская ЦРБ", Любытинский р-н, Любытинское с.п., д.Вычерема, ул.Ручейная, з/у 5 а</t>
  </si>
  <si>
    <t>до 100</t>
  </si>
  <si>
    <t>ГОБУЗ "Зарубинская ЦРБ", Любытинский р-н, д.Водогон,</t>
  </si>
  <si>
    <t>ГОБУЗ "Зарубинская ЦРБ", Любытинский р-н, д. Дрегли, Неболчское с.п., д.66</t>
  </si>
  <si>
    <t>ГОБУЗ "Зарубинская ЦРБ", д.Никольское, ул.Центральная,  з/у 16</t>
  </si>
  <si>
    <t>ГОБУЗ "Крестецкая ЦРБ"</t>
  </si>
  <si>
    <t>ГОБУЗ "Крестецкая ЦРБ", Крестецкий р-н, Новорахинское с.п., д. Новое Рахино, з/у 86а</t>
  </si>
  <si>
    <t xml:space="preserve">ГОБУЗ "Крестецкая ЦРБ", Крестецкий р-н, Зайцевское с.п., д. Зайцево, ул Молодежная, з/у 26 </t>
  </si>
  <si>
    <t>ГОБУЗ "Крестецкая ЦРБ", Крестецкий р-н, Ручьевское с.п., д. Ручьи, ул.Лесная, з/у 9а</t>
  </si>
  <si>
    <t xml:space="preserve">ГОБУЗ "Крестецкая ЦРБ", Крестецкий р-н, Новорахинское с.п., д. Сомёнка, ул.Молодёжная, з/у 49а   </t>
  </si>
  <si>
    <t xml:space="preserve">ГОБУЗ "Крестецкая ЦРБ", Крестецкий р-н, Усть-Волмское с.п., д. Вины, ул.Центральная, з/у 83А         </t>
  </si>
  <si>
    <t>ГОБУЗ "Крестецкая ЦРБ", д. Усть-Волма, ул. Молодежная , з/у 2 а</t>
  </si>
  <si>
    <t>ГОБУЗ "Крестецкая ЦРБ", д. Локотско, з/у 49 а</t>
  </si>
  <si>
    <t>ГОБУЗ "Маловишерская ЦРБ"</t>
  </si>
  <si>
    <t>ГОБУЗ "Маловишерская ЦРБ", Маловишерский р-н, д. Дворищи, ул.Связи, д.4</t>
  </si>
  <si>
    <t>ГОБУЗ "Маловишерская ЦРБ",  Маловишерский р-н, станция Гряды, ул.Ленинградская, д.17а</t>
  </si>
  <si>
    <t>ГОБУЗ "Маловишерская ЦРБ", Маловишерский р-н, д. Мстинский Мост, Бургинское с.п., ул.Зеленая, д.2/11</t>
  </si>
  <si>
    <t>ГОБУЗ "Маловишерская ЦРБ",Маловишерский р-н, д. Веребье, Веребьинское с.п., ул.1 Мая, д.9</t>
  </si>
  <si>
    <t>ГОБУЗ "Маревская ЦРБ"</t>
  </si>
  <si>
    <t>ГОБУЗ "Маревская ЦРБ", Марёвский муниципальный округ,с.Молвотицы,ул. Садовая,з/у 29А</t>
  </si>
  <si>
    <t>ГОБУЗ "Маревская ЦРБ", Марёвский муниципальный округ,д.Горное,ул. Труда,з/у6А</t>
  </si>
  <si>
    <t>ГОБУЗ "Маревская ЦРБ", Марёвский муниципальный округ с.Велилы,ул. Советов ,д.42</t>
  </si>
  <si>
    <t>ГОБУЗ "Маревская ЦРБ", Марёвский муниципальный округ д.Липье ,ул. Строителей ,д.10</t>
  </si>
  <si>
    <t>ГОБУЗ "Окуловская ЦРБ"</t>
  </si>
  <si>
    <t>ГОБУЗ "Окуловская ЦРБ", Окуловский р-н, д. Завод, д.8, кв.2</t>
  </si>
  <si>
    <t>ГОБУЗ "Окуловская ЦРБ", Окуловский р-н, Березовикское с.п., с. Березовик, ул.Центральная, здание 7а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</si>
  <si>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</si>
  <si>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</si>
  <si>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</si>
  <si>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здание 1 А</t>
  </si>
  <si>
    <t>ГОБУЗ "Окуловская ЦРБ", Окуловский р-н,  Боровёнковское с.п., д. Дерняки, здание 66а</t>
  </si>
  <si>
    <t>ГОБУЗ "Окуловская ЦРБ", Окуловский р-н, Боровёнковское с.п., железнодорожная станция Торбино, ул. Луначарского, з/у 29</t>
  </si>
  <si>
    <t>ГОБУЗ "Пестовская ЦРБ"</t>
  </si>
  <si>
    <t xml:space="preserve">ГОБУЗ "Пестовская ЦРБ",  Пестовский р-н, д. Погорелово, Устюцкое с.п., д.Погорелово, д.104 </t>
  </si>
  <si>
    <t>ГОБУЗ "Пестовская ЦРБ", Пестовский р-н, д. Устюцкое, Устюцкое с.п., з/у 133</t>
  </si>
  <si>
    <t>ГОБУЗ "Пестовская ЦРБ", Пестовский р-н, д. Барсаниха, Устюцкое с.п., ул.Молодежная, д.17-Б</t>
  </si>
  <si>
    <t>ГОБУЗ "Пестовская ЦРБ", Пестовский р-н, д. Почугинское, Охонское с.п., д.30</t>
  </si>
  <si>
    <t>ГОБУЗ "Пестовская ЦРБ", Пестовский р-н, д. Русское Пестово, Пестовское с.п., ул.Зеленая, з/у 1а</t>
  </si>
  <si>
    <t>ГОБУЗ "Пестовская ЦРБ", Пестовский р-н, д. Быково, Быковское с.п., ул.Нефтяников, д.76</t>
  </si>
  <si>
    <t xml:space="preserve">ГОБУЗ "Пестовская ЦРБ", Пестовский р-н, Быковское с.п., д.Погорелово, д.25 </t>
  </si>
  <si>
    <t>ГОБУЗ "Пестовская ЦРБ", Пестовский р-н, д. Беззубцево, Лаптевское с.п., з/у 65а</t>
  </si>
  <si>
    <t>ГОБУЗ "Пестовская ЦРБ", Пестовский р-н, д. Лаптево, Лаптевское с.п., ул.Советская, з/у 30а</t>
  </si>
  <si>
    <t>ГОБУЗ "Пестовская ЦРБ", Пестовский р-н, станция Абросово, Богословское с.п., ул.Вокзальная, д.13Б</t>
  </si>
  <si>
    <t>ГОБУЗ "Пестовская ЦРБ", Пестовский р-н, д. Семытино, Пестовское с.п., з/у 70 а</t>
  </si>
  <si>
    <t>ГОБУЗ "Пестовская ЦРБ", Пестовский р-н, д. Богослово, Богословское с.п., ул.Центральная, з/у 6а</t>
  </si>
  <si>
    <t>ГОБУЗ "Пестовская ЦРБ", Пестовский р-н, д. Охона, Охонское с.п., ул.Центральная, з/у 18б</t>
  </si>
  <si>
    <t>ГОБУЗ "Пестовская ЦРБ", Пестовский р-н, д. Брякуново, Богословское с.п., ул.Молодежная, д.14а</t>
  </si>
  <si>
    <t xml:space="preserve">ГОБУЗ "Пестовская ЦРБ", Пестовский р-н, д. Вятка, Вятское с.п.,ул.Соловьева, з/у 52а </t>
  </si>
  <si>
    <t>ГОБУЗ "Пестовская ЦРБ", Пестовский р-н, д. Вотроса, Пестовское с.п., д.6</t>
  </si>
  <si>
    <t>ГОБУЗ Солецкая ЦРБ</t>
  </si>
  <si>
    <t>ГОБУЗ Солецкая ЦРБ, Солецкий р-н, д. Выбити, ул.Центральная, д.135</t>
  </si>
  <si>
    <t>ГОБУЗ Солецкая ЦРБ, Солецкий р-н, д. Невское, ул.Невская, д.61а</t>
  </si>
  <si>
    <t>ГОБУЗ Солецкая ЦРБ, Солецкий р-н, д. Песочки, ул. Центральная, д. 37</t>
  </si>
  <si>
    <t xml:space="preserve">ГОБУЗ Солецкая ЦРБ,  Солецкий р-н, д. Ретно, ул.В.Козлова, д. 8 </t>
  </si>
  <si>
    <t>ГОБУЗ Солецкая ЦРБ, Солецкий р-н, д. Дуброво, ул. Ветеранов, д. 10</t>
  </si>
  <si>
    <t>ГОБУЗ Солецкая ЦРБ, Солецкий р-н, д. Жильско, ул.Центральная, з/у 58а (ФЗ)</t>
  </si>
  <si>
    <t>ГОБУЗ Солецкая ЦРБ, Солецкий р-н, д. Горки, ул.Парковая, з/у 1а (ФЗ)</t>
  </si>
  <si>
    <t>ОАУЗ "Хвойнинская ЦРБ"</t>
  </si>
  <si>
    <t xml:space="preserve">ОАУЗ "Хвойнинская ЦРБ", Хвойнинский муниципальный округ, ж/д ст Бугры, ул. Молодёжная, д. 2 </t>
  </si>
  <si>
    <t>ОАУЗ "Хвойнинская ЦРБ", Хвойнинский муниципальный округ, д. Никитино, ул. Молодежная, з/у 3А</t>
  </si>
  <si>
    <t>ОАУЗ "Хвойнинская ЦРБ", Хвойнинский муниципальный округ, д. Дворищи, з/у 15 А</t>
  </si>
  <si>
    <t>ОАУЗ "Хвойнинская ЦРБ", Хвойнинский муниципальный округ, ж/д ст Кабожа, улица 2-я Линейная, з/у 3а</t>
  </si>
  <si>
    <t>от 801 до 1500</t>
  </si>
  <si>
    <t>ОАУЗ "Хвойнинская ЦРБ", Хвойнинский муниципальный округ, с.Минцы, ул.Октябрьская, з/у 16 А</t>
  </si>
  <si>
    <t>ОАУЗ "Хвойнинская ЦРБ", Хвойнинский муниципальный округ, п.Горный, ул. Песчаная, зд. 9</t>
  </si>
  <si>
    <t>ОАУЗ "Хвойнинская ЦРБ", Хвойнинский муниципальный округ, с.Левоча, ул. Знаменская, д.1 А</t>
  </si>
  <si>
    <t>ГОБУЗ "Чудовская ЦРБ"</t>
  </si>
  <si>
    <t>ГОБУЗ "Чудовская ЦРБ", Чудовский р-н, д. Переход, ул.Поперечная, д.2</t>
  </si>
  <si>
    <t>ГОБУЗ "Чудовская ЦРБ", Чудовский р-н, Трегубовское с/п., д. Трегубово, ул.Школьная, з/у 3б</t>
  </si>
  <si>
    <t>ГОБУЗ "Чудовская ЦРБ", Чудовский р-н, с. Грузино, ул.Гречишникова, д.5, пом.2</t>
  </si>
  <si>
    <t>ГОБУЗ "Чудовская ЦРБ", Чудовский р-н, с.Оскуй, ул.Тони Михеевой, дом 5</t>
  </si>
  <si>
    <t>ГОБУЗ "Чудовская ЦРБ", Чудовский р-н, д. Селищи, ул.Школьная, дом 2</t>
  </si>
  <si>
    <t>ГОБУЗ "Чудовская ЦРБ", Чудовский р-н, с. Успенское, ул.Коммунарная, д.3 а</t>
  </si>
  <si>
    <t>ГОБУЗ Шимская ЦРБ</t>
  </si>
  <si>
    <t>ГОБУЗ Шимская ЦРБ, Шимский р-н, д. Закибье, Медведское с.п., улица Центральная, здание 34б</t>
  </si>
  <si>
    <t>ГОБУЗ Шимская ЦРБ, Шимский р-н, д. Красный Двор, ул.Центральная, д.15</t>
  </si>
  <si>
    <t xml:space="preserve">ГОБУЗ Шимская ЦРБ, Шимский р-н, Шимское городское поселение, д. Коростынь, ул. Озёрная, з/у 51А </t>
  </si>
  <si>
    <t>ГОБУЗ Шимская ЦРБ, Шимский р-н, д. Менюша, Медведское с.п., д.98, пом.2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</si>
  <si>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</si>
  <si>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</si>
  <si>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</si>
  <si>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</si>
  <si>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</si>
  <si>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</si>
  <si>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</si>
  <si>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</si>
  <si>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ГОБУЗ Шимская ЦРБ, Шимский р-н, c. Городище , ул. Центральная  з/у 10а</t>
  </si>
  <si>
    <t>ГОБУЗ Шимская ЦРБ, Шимский р-н, д. Веряжа з/у 19</t>
  </si>
  <si>
    <t>ГОБУЗ Шимская ЦРБ, Шимский р-н, д. Менюша, Медведское с.п., д.Горное Веретье, з/у 23 а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</si>
  <si>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</si>
  <si>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</si>
  <si>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</si>
  <si>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</si>
  <si>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</si>
  <si>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</si>
  <si>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</si>
  <si>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 xml:space="preserve">ФГБУ СЗОНКЦ им. Л.Г. Соколова ФМБА России, Валдайский р-н, Семёновщинское с.п., д. Семеновщина, з/у 114 </t>
  </si>
  <si>
    <t>ФГБУ СЗОНКЦ им. Л.Г. Соколова ФМБА России, Валдайский р-н, Костковское с.п., д. Костково, ул. Центральная, з/у 4А</t>
  </si>
  <si>
    <t>ГОБУЗ Старорусская ЦРБ</t>
  </si>
  <si>
    <t>ГОБУЗ Старорусская ЦРБ,Парфинский р-н, д. Мануйлово, д.25</t>
  </si>
  <si>
    <t>ГОБУЗ Старорусская ЦРБ, Старорусский р-н, д. Давыдово, д.33</t>
  </si>
  <si>
    <t>ГОБУЗ Старорусская ЦРБ,  Старорусский р-н, д. Великое село, д.26</t>
  </si>
  <si>
    <t>ГОБУЗ Старорусская ЦРБ, Старорусский р-н, д. Виджа, д.10</t>
  </si>
  <si>
    <t>ГОБУЗ Старорусская ЦРБ, Старорусский р-н, Наговское с.п., д. Луньшино, з/у 68б</t>
  </si>
  <si>
    <t>ГОБУЗ Старорусская ЦРБ, Старорусский р-н, д. Коровитчино, ул.Центральная, з/у 34 Б</t>
  </si>
  <si>
    <t>ГОБУЗ Старорусская ЦРБ, Старорусский р-н, д. Ивановское, с/п Ивановское, ул.Центральная, д.13</t>
  </si>
  <si>
    <t>ГОБУЗ Старорусская ЦРБ, Старорусский р-н, д. Шелгуново, д.57</t>
  </si>
  <si>
    <t>ГОБУЗ Старорусская ЦРБ, Старорусский р-н, д. Рамушево, д.65</t>
  </si>
  <si>
    <t>ГОБУЗ Старорусская ЦРБ,  Старорусский р-н, станция Тулебля, ул.Кольцевая, з/у 2</t>
  </si>
  <si>
    <t>ГОБУЗ Старорусская ЦРБ, Старорусский р-н, д. Сусолово, д.50а</t>
  </si>
  <si>
    <t>ГОБУЗ Старорусская ЦРБ,Старорусский р-н,д. Взвад, Взвадское с.п.,  ул.Центральная, д. 8а</t>
  </si>
  <si>
    <t>ГОБУЗ Старорусская ЦРБ, Старорусский р-н, д. Астрилово, д.28</t>
  </si>
  <si>
    <t>ГОБУЗ Старорусская ЦРБ,  Старорусский р-н, д. Большая Козона, ул.Заводская з/у 8</t>
  </si>
  <si>
    <t>ГОБУЗ Старорусская ЦРБ,  Старорусский р-н, д. Борисово, ул.Центральная, з/у 3 В</t>
  </si>
  <si>
    <t>ГОБУЗ Старорусская ЦРБ, Старорусский р-н, д. Нагаткино, ул.Молодежная, д.16/1</t>
  </si>
  <si>
    <t>ГОБУЗ Старорусская ЦРБ, Старорусский р-н, д. Пинаевы Горки, ул.Садовая, з/у 5 б</t>
  </si>
  <si>
    <t>ГОБУЗ Старорусская ЦРБ,  Старорусский р-н, д. Святогорша, д.3</t>
  </si>
  <si>
    <t>ГОБУЗ Старорусская ЦРБ, Старорусский р-н, Наговское с.п., д. Большое Вороново, ул.Центральная, д.15</t>
  </si>
  <si>
    <t>ГОБУЗ Старорусская ЦРБ, Парфинский р-н, д. Лажины, Федорковское с.п., ул. Центральная, д. 22</t>
  </si>
  <si>
    <t>ГОБУЗ Старорусская ЦРБ, Парфинский р-н, д. Юрьево, ул.Зеленая, д.1а</t>
  </si>
  <si>
    <t>ГОБУЗ Старорусская ЦРБ, Волотовский р-н, д. Городцы, ул.Центральная, д.18</t>
  </si>
  <si>
    <t>ГОБУЗ Старорусская ЦРБ,  Волотовский р-н, д. Горицы, д.38</t>
  </si>
  <si>
    <t>ГОБУЗ Старорусская ЦРБ, Волотовский р-н, д.Соловьево, ул.Зелёная, з/у 19</t>
  </si>
  <si>
    <t>ГОБУЗ Старорусская ЦРБ, Старорусский р-н, д. Борок, д.31</t>
  </si>
  <si>
    <t>ГОБУЗ Старорусская ЦРБ, Парфинский р-н, Федорковское с.п., д.Городок, ул.Советская,  з/у 20а</t>
  </si>
  <si>
    <t>ГОБУЗ Старорусская ЦРБ, Старорусский р-н, д. Медниково, ул.40 лет Победы, д.10</t>
  </si>
  <si>
    <t>ГОБУЗ Старорусская ЦРБ, Старорусский р-н, д. Нагово, Наговское с.п., ул.Школьная, д.3а</t>
  </si>
  <si>
    <t>ГОБУЗ Старорусская ЦРБ, Парфинский р-н, д. Федорково, пер.Новый</t>
  </si>
  <si>
    <t>ГОБУЗ Старорусская ЦРБ, Парфинский район, д,Сергеево, пер.Советский, д.7</t>
  </si>
  <si>
    <t>ГОБУЗ Старорусская ЦРБ, Парфинский район, д.Новая Деревня, ул.Центральная, д. 3а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</si>
  <si>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</si>
  <si>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</si>
  <si>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</si>
  <si>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 xml:space="preserve">ГОБУЗ Старорусская ЦРБ, Старорусский р-н, д. Большие Боры, </t>
  </si>
  <si>
    <t>ГОБУЗ Старорусская ЦРБ, Старорусский р-н, д.Заболотье, д,49</t>
  </si>
  <si>
    <t>ГОБУЗ Старорусская ЦРБ, Волотовский муниципальный округ, д.Верхново, з/у 37 в</t>
  </si>
  <si>
    <t>ГОБУЗ Старорусская ЦРБ, Волотовский муниципальный округ, д.Взгляды, ул.Центральная , з/у 16а</t>
  </si>
  <si>
    <t>ГОБУЗ "Новгородская ЦРБ"</t>
  </si>
  <si>
    <t>ГОБУЗ "Новгородская ЦРБ", Новгородский р-н, д. Мытно, Новоселицкое с.п., ул.Евстигнеева, д.23</t>
  </si>
  <si>
    <t>ГОБУЗ "Новгородская ЦРБ", Новгородский р-н, д. Прилуки, Бронницкое с.п., д.93</t>
  </si>
  <si>
    <t>ГОБУЗ "Новгородская ЦРБ", Новгородский р-н, д. Ситно, Савинское с.п., ул.Весёлая, д.9</t>
  </si>
  <si>
    <t>ГОБУЗ "Новгородская ЦРБ", Новгородский р-н, д. Слутка, Савинское с.п., з/у 51А</t>
  </si>
  <si>
    <t>ГОБУЗ "Новгородская ЦРБ", Новгородский р-н, д. Толстиково, Борковское с.п., д.20</t>
  </si>
  <si>
    <t>ГОБУЗ "Новгородская ЦРБ", д.Частова, Бронницкое с.п., ул.Новая , з/у 10а</t>
  </si>
  <si>
    <t>ГОБУЗ "Новгородская ЦРБ", Батецкий р-н, д. Вольная Горка, Вольногорское поселение, з/у 78а</t>
  </si>
  <si>
    <t>ГОБУЗ "Новгородская ЦРБ", Новгородский р-н, д. Холынья, Бронницкое с.п., з/у 1а</t>
  </si>
  <si>
    <t>ГОБУЗ "Новгородская ЦРБ", Батецкий р-н, д. Городня, Городенское поселение, ул.Юбилейная, д.36</t>
  </si>
  <si>
    <t>ГОБУЗ "Новгородская ЦРБ", Батецкий р-н, д. Мойка, Мойкинское с.п.,  ул. Ветеранов, з/у 8а</t>
  </si>
  <si>
    <t>ГОБУЗ "Новгородская ЦРБ", Новгородский р-н, д. Гостцы, ул. Молодежная, з/у 8 а</t>
  </si>
  <si>
    <t>ГОБУЗ "Новгородская ЦРБ", Новгородский р-н, д. Болотная, Ермолинское с.п., з/у 9</t>
  </si>
  <si>
    <t>ГОБУЗ "Новгородская ЦРБ", Новгородский р-н, д. Дубровка, Савинское с.п., ул.Центральная, строение № 46/5</t>
  </si>
  <si>
    <t>ГОБУЗ "Новгородская ЦРБ",  Новгородский р-н, д. Захарьино, ул.Новгородская, з/у 7</t>
  </si>
  <si>
    <t>ГОБУЗ "Новгородская ЦРБ", Новгородский р-н, д. Красные Станки, з/у 172 р</t>
  </si>
  <si>
    <t xml:space="preserve">ГОБУЗ "Новгородская ЦРБ",  Батецкий р-н, д. Новое Овсино, ул.Школьная, д.2а </t>
  </si>
  <si>
    <t>ГОБУЗ "Новгородская ЦРБ", Батецкий р-н, д. Косицкое, Передольское поселение, ул.Центральная, з/у 28 а</t>
  </si>
  <si>
    <t>ГОБУЗ "Новгородская ЦРБ", Новгородский р-н, д. Село-Гора, Тёсово-Нетыльское с.п., ул.Черепанова, уч. 97А</t>
  </si>
  <si>
    <t>ГОБУЗ "Новгородская ЦРБ", Батецкий р-н, д. Воронино, д.26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</si>
  <si>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</si>
  <si>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Сергово, Борковское с.п., з/у 7А</t>
  </si>
  <si>
    <t>ГОБУЗ "Новгородская ЦРБ", Новгородский р-н, д. Божонка, Савинское с.п., ул.Новая, здание № 1Б</t>
  </si>
  <si>
    <t>ГОБУЗ "Новгородская ЦРБ", Новгородский р-н, п. Волховец, Савинское с.п., ул.Пионерская, строение № 1Г</t>
  </si>
  <si>
    <t>от 1501 до 2000</t>
  </si>
  <si>
    <t>ГОБУЗ "Новгородская ЦРБ", Новгородский р-н, с.п. Трубичинское, д. Мясной Бор, ул Центральная, з/у 8А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</si>
  <si>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</si>
  <si>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</si>
  <si>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 xml:space="preserve">ГОБУЗ "Новгородская ЦРБ", Новгородский р-н, д. Заозерье </t>
  </si>
  <si>
    <t>ГОБУЗ "Боровичская ЦРБ"</t>
  </si>
  <si>
    <t>ГОБУЗ "Боровичская ЦРБ", г. Боровичи, мкр. 1 Раздолье, д.9</t>
  </si>
  <si>
    <t xml:space="preserve">ГОБУЗ "Боровичская ЦРБ", Боровичский р-н, п. Травково, Травковское с/п, ул.Новая, д.3А </t>
  </si>
  <si>
    <t>ГОБУЗ "Боровичская ЦРБ", Боровичский р-н, д. Сутоко-Рядок, Травковское с/п, д.2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</si>
  <si>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</si>
  <si>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</si>
  <si>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р-н, д. Окладнево, Волокское с/п, д.56</t>
  </si>
  <si>
    <t>ГОБУЗ "Боровичская ЦРБ", Боровичский р-н, п. Кировский, Волокское с/п, ул.Молодежная з/у ФАП 1</t>
  </si>
  <si>
    <t>ГОБУЗ "Боровичская ЦРБ", Боровичский район, д. Волок, Волокское с.п., ул. Центральная, з/у 0011703/435/19а</t>
  </si>
  <si>
    <t>ГОБУЗ "Боровичская ЦРБ", Боровичский р-н, п. Тухун, с/п Передское, д.25</t>
  </si>
  <si>
    <t>ГОБУЗ "Боровичская ЦРБ", Боровичский р-н, д. Раменье, Кончанско-Суворовское с/п, д.7</t>
  </si>
  <si>
    <t>ГОБУЗ "Боровичская ЦРБ", Боровичский район, д. Круппа, Железковское с.п.,  ул. Новая, д. 23</t>
  </si>
  <si>
    <t>ГОБУЗ "Боровичская ЦРБ", Боровичский р-н, д. Перелучи, Опеченское с/п, ул.Новая,з/у ЗД 1</t>
  </si>
  <si>
    <t>ГОБУЗ "Боровичская ЦРБ", Мошенской р-н, д. Меглецы, ул.Школьная, д.30 а</t>
  </si>
  <si>
    <t>ГОБУЗ "Боровичская ЦРБ", Боровичский р-н, Кончанско-Суворовское с/п, пос.Удино, ул.Садовая, д.9</t>
  </si>
  <si>
    <t>ГОБУЗ "Боровичская ЦРБ", Боровичский р-н, д. Коегоща, Сушанское с/п, ул.Центральная, д.20 А</t>
  </si>
  <si>
    <t>ГОБУЗ "Боровичская ЦРБ", Боровичский р-н, п. Волгино, с/п Сушанское, ул.Зелёная, з/у № 05 115</t>
  </si>
  <si>
    <t>ГОБУЗ "Боровичская ЦРБ",  Мошенской район, д. Ореховно, Ореховское с.п., з/у № 148 А</t>
  </si>
  <si>
    <t>ГОБУЗ "Боровичская ЦРБ", Мошенской р-н, д.
Броди, Долговское с.п., земельный участок 99</t>
  </si>
  <si>
    <t>ГОБУЗ "Боровичская ЦРБ", Мошенской р-н, д.
Броди, Долговское с.п., з/у 8</t>
  </si>
  <si>
    <t>ГОБУЗ "Боровичская ЦРБ",  Мошенской район, д. Фатьяново, д.12а</t>
  </si>
  <si>
    <t>ГОБУЗ "Боровичская ЦРБ",  Мошенской район, Кировское с/п, д. Устрека, з/у 23</t>
  </si>
  <si>
    <t>ОАУЗ "Поддорская ЦРБ"</t>
  </si>
  <si>
    <t>ОАУЗ "Поддорская ЦРБ", Поддорский р-н, д. Заозерье, ул.Центральная, д.23</t>
  </si>
  <si>
    <t>ОАУЗ "Поддорская ЦРБ", Поддорский р-н, д. Нивки, ул.Центральная, д.9</t>
  </si>
  <si>
    <t>ОАУЗ "Поддорская ЦРБ", Поддорский р-н, д. Перегино, ул.Центральная, д.4</t>
  </si>
  <si>
    <t>ОАУЗ "Поддорская ЦРБ", Поддорский р-н, д. Селеево, ул.Комсомольская, д.5</t>
  </si>
  <si>
    <t>ОАУЗ "Поддорская ЦРБ", Холмский р-н, д. Тогодь, ул.Центральная, д.4а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</si>
  <si>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</si>
  <si>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Красноборское с.п., д. Сопки, ул.Центральная, з/у 14б</t>
  </si>
  <si>
    <t>ОАУЗ "Поддорская ЦРБ", Поддорский р-н, д. Бураково, ул.Октябрьская, д.12</t>
  </si>
  <si>
    <t>ОАУЗ "Поддорская ЦРБ", Поддорский р-н, д. Переезд, ул.Центральная, д.3</t>
  </si>
  <si>
    <t>ОАУЗ "Поддорская ЦРБ", Холмский р-н, д. Морхово, ул. Звездная, д. 5а</t>
  </si>
  <si>
    <t>ОАУЗ "Поддорская ЦРБ", Холмский р-н, д. Наход, ул. Центральная, д. 12, пом.1</t>
  </si>
  <si>
    <t>ОАУЗ "Поддорская ЦРБ", Холмский р-н, д. Тухомичи, Морховское с.п.,  ул. Центральная, з/у 1</t>
  </si>
  <si>
    <t>Итого по ФАПам:</t>
  </si>
  <si>
    <t>ФАП не функционирует. В резерве с 01.07.2026.</t>
  </si>
  <si>
    <t>ФАП не функционирует. В резерве с 01.02.2026.</t>
  </si>
  <si>
    <t>к Тарифному соглашению</t>
  </si>
  <si>
    <t xml:space="preserve">Приложение № 28   </t>
  </si>
  <si>
    <t xml:space="preserve">от 30.12.2025 </t>
  </si>
  <si>
    <t xml:space="preserve">Перечень фельдшерско-акушерских пунктов (фельдшерских пунктов, фельдшерских здравпунктов) с численностью обслуживаемого населения и размером финансового обеспечения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</si>
</sst>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#,##0.0000"/>
    <numFmt numFmtId="166" formatCode="#,##0.00000"/>
    <numFmt numFmtId="167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8" fillId="0" borderId="0"/>
    <xf numFmtId="0" fontId="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2" applyFont="1"/>
    <xf numFmtId="4" fontId="3" fillId="0" borderId="0" xfId="3" applyNumberFormat="1" applyFont="1"/>
    <xf numFmtId="164" fontId="3" fillId="0" borderId="0" xfId="3" applyNumberFormat="1" applyFont="1"/>
    <xf numFmtId="0" fontId="5" fillId="0" borderId="0" xfId="3" applyFont="1" applyAlignment="1">
      <alignment horizontal="center" vertical="center" wrapText="1"/>
    </xf>
    <xf numFmtId="0" fontId="6" fillId="0" borderId="0" xfId="3" applyFont="1"/>
    <xf numFmtId="0" fontId="3" fillId="0" borderId="0" xfId="2" applyFont="1" applyFill="1"/>
    <xf numFmtId="4" fontId="3" fillId="0" borderId="0" xfId="3" applyNumberFormat="1" applyFont="1" applyFill="1"/>
    <xf numFmtId="164" fontId="3" fillId="0" borderId="0" xfId="3" applyNumberFormat="1" applyFont="1" applyFill="1"/>
    <xf numFmtId="0" fontId="5" fillId="0" borderId="0" xfId="3" applyFont="1" applyFill="1" applyAlignment="1">
      <alignment horizontal="center" vertical="center" wrapText="1"/>
    </xf>
    <xf numFmtId="0" fontId="3" fillId="0" borderId="0" xfId="3" applyFont="1" applyFill="1"/>
    <xf numFmtId="43" fontId="7" fillId="0" borderId="0" xfId="1" applyFont="1" applyFill="1"/>
    <xf numFmtId="0" fontId="9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left"/>
    </xf>
    <xf numFmtId="49" fontId="7" fillId="2" borderId="2" xfId="3" applyNumberFormat="1" applyFont="1" applyFill="1" applyBorder="1" applyAlignment="1">
      <alignment horizontal="center" vertical="center" wrapText="1"/>
    </xf>
    <xf numFmtId="4" fontId="7" fillId="2" borderId="2" xfId="3" applyNumberFormat="1" applyFont="1" applyFill="1" applyBorder="1" applyAlignment="1">
      <alignment horizontal="center" vertical="center" wrapText="1"/>
    </xf>
    <xf numFmtId="165" fontId="7" fillId="2" borderId="2" xfId="3" applyNumberFormat="1" applyFont="1" applyFill="1" applyBorder="1" applyAlignment="1">
      <alignment horizontal="center" vertical="center" wrapText="1"/>
    </xf>
    <xf numFmtId="166" fontId="7" fillId="2" borderId="2" xfId="3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1" fillId="0" borderId="0" xfId="3" applyFont="1" applyFill="1"/>
    <xf numFmtId="0" fontId="12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 wrapText="1"/>
    </xf>
    <xf numFmtId="3" fontId="3" fillId="0" borderId="2" xfId="2" applyNumberFormat="1" applyFont="1" applyFill="1" applyBorder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6" fontId="3" fillId="0" borderId="2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5" fillId="0" borderId="0" xfId="3" applyFont="1" applyFill="1"/>
    <xf numFmtId="165" fontId="3" fillId="0" borderId="2" xfId="3" applyNumberFormat="1" applyFont="1" applyFill="1" applyBorder="1" applyAlignment="1">
      <alignment horizontal="center" vertical="center" wrapText="1"/>
    </xf>
    <xf numFmtId="4" fontId="7" fillId="2" borderId="1" xfId="3" applyNumberFormat="1" applyFont="1" applyFill="1" applyBorder="1" applyAlignment="1">
      <alignment horizontal="center" vertical="center" wrapText="1"/>
    </xf>
    <xf numFmtId="165" fontId="7" fillId="2" borderId="1" xfId="3" applyNumberFormat="1" applyFont="1" applyFill="1" applyBorder="1" applyAlignment="1">
      <alignment horizontal="center" vertical="center" wrapText="1"/>
    </xf>
    <xf numFmtId="166" fontId="7" fillId="2" borderId="1" xfId="3" applyNumberFormat="1" applyFont="1" applyFill="1" applyBorder="1" applyAlignment="1">
      <alignment horizontal="center" vertical="center" wrapText="1"/>
    </xf>
    <xf numFmtId="0" fontId="11" fillId="3" borderId="0" xfId="3" applyFont="1" applyFill="1"/>
    <xf numFmtId="0" fontId="12" fillId="3" borderId="2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left" vertical="center" wrapText="1"/>
    </xf>
    <xf numFmtId="4" fontId="3" fillId="3" borderId="2" xfId="3" applyNumberFormat="1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5" fillId="3" borderId="0" xfId="3" applyFont="1" applyFill="1"/>
    <xf numFmtId="49" fontId="3" fillId="0" borderId="2" xfId="3" applyNumberFormat="1" applyFont="1" applyFill="1" applyBorder="1" applyAlignment="1">
      <alignment horizontal="center" vertical="center"/>
    </xf>
    <xf numFmtId="4" fontId="3" fillId="3" borderId="2" xfId="3" applyNumberFormat="1" applyFont="1" applyFill="1" applyBorder="1" applyAlignment="1">
      <alignment horizontal="center" vertical="center"/>
    </xf>
    <xf numFmtId="4" fontId="3" fillId="0" borderId="2" xfId="3" applyNumberFormat="1" applyFont="1" applyFill="1" applyBorder="1" applyAlignment="1">
      <alignment horizontal="center" vertical="center"/>
    </xf>
    <xf numFmtId="165" fontId="3" fillId="0" borderId="2" xfId="3" applyNumberFormat="1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left"/>
    </xf>
    <xf numFmtId="49" fontId="13" fillId="2" borderId="2" xfId="3" applyNumberFormat="1" applyFont="1" applyFill="1" applyBorder="1" applyAlignment="1">
      <alignment horizontal="center" vertical="center" wrapText="1"/>
    </xf>
    <xf numFmtId="4" fontId="13" fillId="2" borderId="2" xfId="3" applyNumberFormat="1" applyFont="1" applyFill="1" applyBorder="1" applyAlignment="1">
      <alignment horizontal="center" vertical="center"/>
    </xf>
    <xf numFmtId="165" fontId="13" fillId="2" borderId="2" xfId="3" applyNumberFormat="1" applyFont="1" applyFill="1" applyBorder="1" applyAlignment="1">
      <alignment horizontal="center" vertical="center"/>
    </xf>
    <xf numFmtId="166" fontId="13" fillId="2" borderId="2" xfId="3" applyNumberFormat="1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center" vertical="center" wrapText="1"/>
    </xf>
    <xf numFmtId="0" fontId="15" fillId="0" borderId="0" xfId="3" applyFont="1" applyFill="1"/>
    <xf numFmtId="0" fontId="16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 wrapText="1"/>
    </xf>
    <xf numFmtId="49" fontId="8" fillId="0" borderId="2" xfId="3" applyNumberFormat="1" applyFont="1" applyFill="1" applyBorder="1" applyAlignment="1">
      <alignment horizontal="center" vertical="center"/>
    </xf>
    <xf numFmtId="4" fontId="8" fillId="0" borderId="2" xfId="3" applyNumberFormat="1" applyFont="1" applyFill="1" applyBorder="1" applyAlignment="1">
      <alignment horizontal="center" vertical="center"/>
    </xf>
    <xf numFmtId="165" fontId="8" fillId="0" borderId="2" xfId="3" applyNumberFormat="1" applyFont="1" applyFill="1" applyBorder="1" applyAlignment="1">
      <alignment horizontal="center" vertical="center"/>
    </xf>
    <xf numFmtId="166" fontId="8" fillId="0" borderId="2" xfId="3" applyNumberFormat="1" applyFont="1" applyFill="1" applyBorder="1" applyAlignment="1">
      <alignment horizontal="center" vertical="center"/>
    </xf>
    <xf numFmtId="4" fontId="8" fillId="0" borderId="2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6" fillId="0" borderId="0" xfId="3" applyFont="1" applyFill="1"/>
    <xf numFmtId="4" fontId="7" fillId="2" borderId="2" xfId="3" applyNumberFormat="1" applyFont="1" applyFill="1" applyBorder="1" applyAlignment="1">
      <alignment horizontal="center" vertical="center"/>
    </xf>
    <xf numFmtId="165" fontId="7" fillId="2" borderId="2" xfId="3" applyNumberFormat="1" applyFont="1" applyFill="1" applyBorder="1" applyAlignment="1">
      <alignment horizontal="center" vertical="center"/>
    </xf>
    <xf numFmtId="166" fontId="7" fillId="2" borderId="2" xfId="3" applyNumberFormat="1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3" fontId="7" fillId="2" borderId="2" xfId="3" applyNumberFormat="1" applyFont="1" applyFill="1" applyBorder="1" applyAlignment="1">
      <alignment horizontal="center" vertical="center"/>
    </xf>
    <xf numFmtId="3" fontId="3" fillId="0" borderId="2" xfId="3" applyNumberFormat="1" applyFont="1" applyFill="1" applyBorder="1" applyAlignment="1">
      <alignment horizontal="center" vertical="center" wrapText="1"/>
    </xf>
    <xf numFmtId="3" fontId="10" fillId="0" borderId="2" xfId="3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center" vertical="center"/>
    </xf>
    <xf numFmtId="4" fontId="8" fillId="0" borderId="4" xfId="3" applyNumberFormat="1" applyFont="1" applyFill="1" applyBorder="1" applyAlignment="1">
      <alignment horizontal="center" vertical="center"/>
    </xf>
    <xf numFmtId="165" fontId="8" fillId="0" borderId="4" xfId="3" applyNumberFormat="1" applyFont="1" applyFill="1" applyBorder="1" applyAlignment="1">
      <alignment horizontal="center" vertical="center"/>
    </xf>
    <xf numFmtId="166" fontId="8" fillId="0" borderId="4" xfId="3" applyNumberFormat="1" applyFont="1" applyFill="1" applyBorder="1" applyAlignment="1">
      <alignment horizontal="center" vertical="center"/>
    </xf>
    <xf numFmtId="0" fontId="14" fillId="0" borderId="4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vertical="center"/>
    </xf>
    <xf numFmtId="0" fontId="6" fillId="0" borderId="0" xfId="3" applyFont="1" applyFill="1" applyAlignment="1">
      <alignment vertical="center"/>
    </xf>
    <xf numFmtId="1" fontId="3" fillId="0" borderId="2" xfId="3" applyNumberFormat="1" applyFont="1" applyFill="1" applyBorder="1" applyAlignment="1">
      <alignment horizontal="left" vertical="center" wrapText="1"/>
    </xf>
    <xf numFmtId="0" fontId="17" fillId="0" borderId="0" xfId="3" applyFont="1" applyFill="1"/>
    <xf numFmtId="4" fontId="5" fillId="0" borderId="0" xfId="3" applyNumberFormat="1" applyFont="1" applyAlignment="1">
      <alignment horizontal="center" vertical="center" wrapText="1"/>
    </xf>
    <xf numFmtId="14" fontId="7" fillId="0" borderId="0" xfId="3" applyNumberFormat="1" applyFont="1" applyFill="1" applyAlignment="1"/>
    <xf numFmtId="4" fontId="4" fillId="0" borderId="0" xfId="3" applyNumberFormat="1" applyFont="1" applyFill="1" applyAlignment="1">
      <alignment horizontal="center" vertical="center" wrapText="1"/>
    </xf>
    <xf numFmtId="4" fontId="4" fillId="0" borderId="0" xfId="3" applyNumberFormat="1" applyFont="1" applyFill="1"/>
    <xf numFmtId="167" fontId="4" fillId="0" borderId="0" xfId="3" applyNumberFormat="1" applyFont="1" applyFill="1"/>
    <xf numFmtId="0" fontId="7" fillId="2" borderId="2" xfId="3" applyFont="1" applyFill="1" applyBorder="1"/>
    <xf numFmtId="49" fontId="7" fillId="2" borderId="2" xfId="3" applyNumberFormat="1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center" vertical="center" wrapText="1"/>
    </xf>
    <xf numFmtId="164" fontId="3" fillId="0" borderId="1" xfId="3" applyNumberFormat="1" applyFont="1" applyFill="1" applyBorder="1" applyAlignment="1">
      <alignment horizontal="center" vertical="center" wrapText="1"/>
    </xf>
    <xf numFmtId="164" fontId="3" fillId="0" borderId="3" xfId="3" applyNumberFormat="1" applyFont="1" applyFill="1" applyBorder="1" applyAlignment="1">
      <alignment horizontal="center" vertical="center" wrapText="1"/>
    </xf>
    <xf numFmtId="164" fontId="3" fillId="0" borderId="4" xfId="3" applyNumberFormat="1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4" fontId="3" fillId="0" borderId="3" xfId="3" applyNumberFormat="1" applyFont="1" applyFill="1" applyBorder="1" applyAlignment="1">
      <alignment horizontal="center" vertical="center" wrapText="1"/>
    </xf>
    <xf numFmtId="4" fontId="3" fillId="0" borderId="4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 wrapText="1"/>
    </xf>
    <xf numFmtId="3" fontId="3" fillId="0" borderId="3" xfId="3" applyNumberFormat="1" applyFont="1" applyFill="1" applyBorder="1" applyAlignment="1">
      <alignment horizontal="center" vertical="center" wrapText="1"/>
    </xf>
    <xf numFmtId="3" fontId="3" fillId="0" borderId="4" xfId="3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wrapText="1"/>
    </xf>
    <xf numFmtId="0" fontId="16" fillId="0" borderId="2" xfId="2" applyFont="1" applyFill="1" applyBorder="1" applyAlignment="1">
      <alignment horizontal="center"/>
    </xf>
    <xf numFmtId="49" fontId="8" fillId="0" borderId="2" xfId="3" applyNumberFormat="1" applyFont="1" applyFill="1" applyBorder="1" applyAlignment="1">
      <alignment horizontal="center"/>
    </xf>
    <xf numFmtId="4" fontId="8" fillId="0" borderId="2" xfId="3" applyNumberFormat="1" applyFont="1" applyFill="1" applyBorder="1" applyAlignment="1">
      <alignment horizontal="center"/>
    </xf>
    <xf numFmtId="166" fontId="8" fillId="0" borderId="2" xfId="3" applyNumberFormat="1" applyFont="1" applyFill="1" applyBorder="1" applyAlignment="1">
      <alignment horizontal="center"/>
    </xf>
    <xf numFmtId="165" fontId="8" fillId="0" borderId="2" xfId="3" applyNumberFormat="1" applyFont="1" applyFill="1" applyBorder="1" applyAlignment="1">
      <alignment horizontal="center"/>
    </xf>
    <xf numFmtId="4" fontId="8" fillId="0" borderId="2" xfId="3" applyNumberFormat="1" applyFont="1" applyFill="1" applyBorder="1" applyAlignment="1">
      <alignment horizontal="center" wrapText="1"/>
    </xf>
    <xf numFmtId="0" fontId="14" fillId="3" borderId="2" xfId="3" applyFont="1" applyFill="1" applyBorder="1" applyAlignment="1">
      <alignment horizontal="center" wrapText="1"/>
    </xf>
    <xf numFmtId="0" fontId="6" fillId="0" borderId="0" xfId="3" applyFont="1" applyFill="1" applyAlignment="1"/>
    <xf numFmtId="0" fontId="3" fillId="0" borderId="2" xfId="2" applyFont="1" applyFill="1" applyBorder="1" applyAlignment="1">
      <alignment horizontal="left" vertical="center"/>
    </xf>
  </cellXfs>
  <cellStyles count="11">
    <cellStyle name="Обычный" xfId="0" builtinId="0"/>
    <cellStyle name="Обычный 2" xfId="2"/>
    <cellStyle name="Обычный 2 2" xfId="4"/>
    <cellStyle name="Обычный 3" xfId="3"/>
    <cellStyle name="Обычный 3 2" xfId="5"/>
    <cellStyle name="Обычный 3 2 2" xfId="6"/>
    <cellStyle name="Обычный 4" xfId="7"/>
    <cellStyle name="Обычный 5" xfId="8"/>
    <cellStyle name="Обычный 6" xfId="9"/>
    <cellStyle name="Финансовый" xfId="1" builtinId="3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474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B211" sqref="B211"/>
    </sheetView>
  </sheetViews>
  <sheetFormatPr defaultRowHeight="18.75" x14ac:dyDescent="0.3"/>
  <cols>
    <col min="1" max="1" width="9.85546875" style="1" customWidth="1"/>
    <col min="2" max="2" width="64.28515625" style="1" customWidth="1"/>
    <col min="3" max="3" width="21.28515625" style="10" customWidth="1"/>
    <col min="4" max="4" width="17.42578125" style="2" customWidth="1"/>
    <col min="5" max="5" width="22.7109375" style="8" customWidth="1"/>
    <col min="6" max="6" width="18.7109375" style="8" customWidth="1"/>
    <col min="7" max="7" width="20.140625" style="86" customWidth="1"/>
    <col min="8" max="8" width="28.5703125" style="4" customWidth="1"/>
    <col min="9" max="16384" width="9.140625" style="5"/>
  </cols>
  <sheetData>
    <row r="1" spans="1:8" x14ac:dyDescent="0.3">
      <c r="E1" s="3"/>
      <c r="F1" s="3"/>
      <c r="G1" s="91"/>
      <c r="H1" s="92" t="s">
        <v>224</v>
      </c>
    </row>
    <row r="2" spans="1:8" x14ac:dyDescent="0.3">
      <c r="A2" s="84"/>
      <c r="B2" s="84"/>
      <c r="C2" s="84"/>
      <c r="D2" s="84"/>
      <c r="E2" s="84"/>
      <c r="F2" s="84"/>
      <c r="G2" s="91"/>
      <c r="H2" s="93" t="s">
        <v>223</v>
      </c>
    </row>
    <row r="3" spans="1:8" x14ac:dyDescent="0.3">
      <c r="A3" s="84"/>
      <c r="B3" s="84"/>
      <c r="C3" s="84"/>
      <c r="D3" s="84"/>
      <c r="E3" s="84"/>
      <c r="F3" s="84"/>
      <c r="G3" s="94" t="s">
        <v>225</v>
      </c>
      <c r="H3" s="94"/>
    </row>
    <row r="4" spans="1:8" x14ac:dyDescent="0.3">
      <c r="A4" s="84"/>
      <c r="B4" s="84"/>
      <c r="C4" s="84"/>
      <c r="D4" s="84"/>
      <c r="E4" s="84"/>
      <c r="F4" s="84"/>
      <c r="G4" s="84"/>
      <c r="H4" s="84"/>
    </row>
    <row r="5" spans="1:8" ht="38.25" customHeight="1" x14ac:dyDescent="0.25">
      <c r="A5" s="95" t="s">
        <v>226</v>
      </c>
      <c r="B5" s="95"/>
      <c r="C5" s="95"/>
      <c r="D5" s="95"/>
      <c r="E5" s="95"/>
      <c r="F5" s="95"/>
      <c r="G5" s="95"/>
      <c r="H5" s="95"/>
    </row>
    <row r="6" spans="1:8" x14ac:dyDescent="0.3">
      <c r="A6" s="6"/>
      <c r="B6" s="6"/>
      <c r="D6" s="7"/>
      <c r="F6" s="11"/>
      <c r="G6" s="85"/>
      <c r="H6" s="9"/>
    </row>
    <row r="7" spans="1:8" s="12" customFormat="1" ht="57" customHeight="1" x14ac:dyDescent="0.25">
      <c r="A7" s="106" t="s">
        <v>0</v>
      </c>
      <c r="B7" s="106" t="s">
        <v>1</v>
      </c>
      <c r="C7" s="109" t="s">
        <v>2</v>
      </c>
      <c r="D7" s="103" t="s">
        <v>3</v>
      </c>
      <c r="E7" s="97" t="s">
        <v>5</v>
      </c>
      <c r="F7" s="96" t="s">
        <v>4</v>
      </c>
      <c r="G7" s="100" t="s">
        <v>6</v>
      </c>
      <c r="H7" s="103" t="s">
        <v>7</v>
      </c>
    </row>
    <row r="8" spans="1:8" s="13" customFormat="1" ht="25.5" customHeight="1" x14ac:dyDescent="0.25">
      <c r="A8" s="107"/>
      <c r="B8" s="107"/>
      <c r="C8" s="110"/>
      <c r="D8" s="104"/>
      <c r="E8" s="98"/>
      <c r="F8" s="96"/>
      <c r="G8" s="101"/>
      <c r="H8" s="104"/>
    </row>
    <row r="9" spans="1:8" s="13" customFormat="1" ht="67.5" customHeight="1" x14ac:dyDescent="0.25">
      <c r="A9" s="108"/>
      <c r="B9" s="108"/>
      <c r="C9" s="111"/>
      <c r="D9" s="105"/>
      <c r="E9" s="99"/>
      <c r="F9" s="96"/>
      <c r="G9" s="102"/>
      <c r="H9" s="105"/>
    </row>
    <row r="10" spans="1:8" s="13" customFormat="1" ht="15.75" customHeight="1" x14ac:dyDescent="0.25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</row>
    <row r="11" spans="1:8" s="23" customFormat="1" x14ac:dyDescent="0.3">
      <c r="A11" s="16">
        <v>1</v>
      </c>
      <c r="B11" s="17" t="s">
        <v>8</v>
      </c>
      <c r="C11" s="18"/>
      <c r="D11" s="19"/>
      <c r="E11" s="21"/>
      <c r="F11" s="20"/>
      <c r="G11" s="19">
        <f>SUM(G12:G15)</f>
        <v>5410.28</v>
      </c>
      <c r="H11" s="22"/>
    </row>
    <row r="12" spans="1:8" s="31" customFormat="1" ht="37.5" x14ac:dyDescent="0.25">
      <c r="A12" s="24">
        <v>1</v>
      </c>
      <c r="B12" s="25" t="s">
        <v>9</v>
      </c>
      <c r="C12" s="26" t="s">
        <v>10</v>
      </c>
      <c r="D12" s="27" t="s">
        <v>11</v>
      </c>
      <c r="E12" s="29">
        <v>1.0079</v>
      </c>
      <c r="F12" s="28">
        <v>1.0079</v>
      </c>
      <c r="G12" s="27">
        <v>1545.82</v>
      </c>
      <c r="H12" s="30"/>
    </row>
    <row r="13" spans="1:8" s="31" customFormat="1" ht="37.5" x14ac:dyDescent="0.25">
      <c r="A13" s="24">
        <v>2</v>
      </c>
      <c r="B13" s="25" t="s">
        <v>12</v>
      </c>
      <c r="C13" s="26" t="s">
        <v>10</v>
      </c>
      <c r="D13" s="27" t="s">
        <v>11</v>
      </c>
      <c r="E13" s="29">
        <v>1.014</v>
      </c>
      <c r="F13" s="32">
        <v>1.014</v>
      </c>
      <c r="G13" s="27">
        <v>1555.17</v>
      </c>
      <c r="H13" s="30"/>
    </row>
    <row r="14" spans="1:8" s="31" customFormat="1" ht="37.5" x14ac:dyDescent="0.25">
      <c r="A14" s="24">
        <v>3</v>
      </c>
      <c r="B14" s="25" t="s">
        <v>13</v>
      </c>
      <c r="C14" s="26" t="s">
        <v>10</v>
      </c>
      <c r="D14" s="27" t="s">
        <v>11</v>
      </c>
      <c r="E14" s="29">
        <v>1.0049999999999999</v>
      </c>
      <c r="F14" s="32">
        <v>1.0049999999999999</v>
      </c>
      <c r="G14" s="27">
        <v>1541.37</v>
      </c>
      <c r="H14" s="30"/>
    </row>
    <row r="15" spans="1:8" s="31" customFormat="1" ht="37.5" x14ac:dyDescent="0.25">
      <c r="A15" s="24">
        <v>4</v>
      </c>
      <c r="B15" s="25" t="s">
        <v>14</v>
      </c>
      <c r="C15" s="26" t="s">
        <v>10</v>
      </c>
      <c r="D15" s="27" t="s">
        <v>15</v>
      </c>
      <c r="E15" s="29">
        <v>0.50070000000000003</v>
      </c>
      <c r="F15" s="32">
        <v>1.0014000000000001</v>
      </c>
      <c r="G15" s="27">
        <v>767.92</v>
      </c>
      <c r="H15" s="30"/>
    </row>
    <row r="16" spans="1:8" s="36" customFormat="1" x14ac:dyDescent="0.3">
      <c r="A16" s="16">
        <v>2</v>
      </c>
      <c r="B16" s="17" t="s">
        <v>16</v>
      </c>
      <c r="C16" s="18"/>
      <c r="D16" s="33"/>
      <c r="E16" s="35"/>
      <c r="F16" s="34"/>
      <c r="G16" s="19">
        <f>SUM(G17:G22)</f>
        <v>8549</v>
      </c>
      <c r="H16" s="22"/>
    </row>
    <row r="17" spans="1:8" s="41" customFormat="1" ht="37.5" x14ac:dyDescent="0.25">
      <c r="A17" s="37">
        <v>1</v>
      </c>
      <c r="B17" s="38" t="s">
        <v>17</v>
      </c>
      <c r="C17" s="26" t="s">
        <v>10</v>
      </c>
      <c r="D17" s="39" t="s">
        <v>11</v>
      </c>
      <c r="E17" s="29">
        <v>1.0119</v>
      </c>
      <c r="F17" s="32">
        <v>1.0119</v>
      </c>
      <c r="G17" s="27">
        <v>1551.95</v>
      </c>
      <c r="H17" s="40"/>
    </row>
    <row r="18" spans="1:8" s="31" customFormat="1" ht="37.5" x14ac:dyDescent="0.25">
      <c r="A18" s="24">
        <v>2</v>
      </c>
      <c r="B18" s="25" t="s">
        <v>18</v>
      </c>
      <c r="C18" s="26" t="s">
        <v>10</v>
      </c>
      <c r="D18" s="27" t="s">
        <v>11</v>
      </c>
      <c r="E18" s="29">
        <v>1.0112000000000001</v>
      </c>
      <c r="F18" s="32">
        <v>1.0112000000000001</v>
      </c>
      <c r="G18" s="27">
        <v>1550.88</v>
      </c>
      <c r="H18" s="30"/>
    </row>
    <row r="19" spans="1:8" s="31" customFormat="1" ht="37.5" x14ac:dyDescent="0.25">
      <c r="A19" s="24">
        <v>3</v>
      </c>
      <c r="B19" s="25" t="s">
        <v>19</v>
      </c>
      <c r="C19" s="26" t="s">
        <v>20</v>
      </c>
      <c r="D19" s="27" t="s">
        <v>11</v>
      </c>
      <c r="E19" s="29">
        <v>1.0122</v>
      </c>
      <c r="F19" s="32">
        <v>1.0122</v>
      </c>
      <c r="G19" s="27">
        <v>776.21</v>
      </c>
      <c r="H19" s="30"/>
    </row>
    <row r="20" spans="1:8" s="31" customFormat="1" ht="37.5" x14ac:dyDescent="0.25">
      <c r="A20" s="24">
        <v>4</v>
      </c>
      <c r="B20" s="25" t="s">
        <v>21</v>
      </c>
      <c r="C20" s="26" t="s">
        <v>10</v>
      </c>
      <c r="D20" s="27" t="s">
        <v>11</v>
      </c>
      <c r="E20" s="29">
        <v>1.0115000000000001</v>
      </c>
      <c r="F20" s="32">
        <v>1.0115000000000001</v>
      </c>
      <c r="G20" s="27">
        <v>1551.34</v>
      </c>
      <c r="H20" s="30"/>
    </row>
    <row r="21" spans="1:8" s="31" customFormat="1" ht="37.5" x14ac:dyDescent="0.25">
      <c r="A21" s="24">
        <v>5</v>
      </c>
      <c r="B21" s="25" t="s">
        <v>22</v>
      </c>
      <c r="C21" s="26" t="s">
        <v>10</v>
      </c>
      <c r="D21" s="27" t="s">
        <v>11</v>
      </c>
      <c r="E21" s="29">
        <v>1.0158</v>
      </c>
      <c r="F21" s="32">
        <v>1.0158</v>
      </c>
      <c r="G21" s="27">
        <v>1557.93</v>
      </c>
      <c r="H21" s="30"/>
    </row>
    <row r="22" spans="1:8" s="31" customFormat="1" ht="37.5" x14ac:dyDescent="0.25">
      <c r="A22" s="24">
        <v>6</v>
      </c>
      <c r="B22" s="25" t="s">
        <v>23</v>
      </c>
      <c r="C22" s="26" t="s">
        <v>10</v>
      </c>
      <c r="D22" s="27" t="s">
        <v>11</v>
      </c>
      <c r="E22" s="29">
        <v>1.0176000000000001</v>
      </c>
      <c r="F22" s="32">
        <v>1.0176000000000001</v>
      </c>
      <c r="G22" s="27">
        <v>1560.69</v>
      </c>
      <c r="H22" s="30"/>
    </row>
    <row r="23" spans="1:8" s="23" customFormat="1" x14ac:dyDescent="0.3">
      <c r="A23" s="16">
        <v>3</v>
      </c>
      <c r="B23" s="17" t="s">
        <v>24</v>
      </c>
      <c r="C23" s="18"/>
      <c r="D23" s="19"/>
      <c r="E23" s="21"/>
      <c r="F23" s="20"/>
      <c r="G23" s="19">
        <f>SUM(G24:G30)</f>
        <v>10797.26</v>
      </c>
      <c r="H23" s="22"/>
    </row>
    <row r="24" spans="1:8" s="41" customFormat="1" ht="37.5" x14ac:dyDescent="0.25">
      <c r="A24" s="37">
        <v>1</v>
      </c>
      <c r="B24" s="38" t="s">
        <v>25</v>
      </c>
      <c r="C24" s="42" t="s">
        <v>10</v>
      </c>
      <c r="D24" s="43" t="s">
        <v>11</v>
      </c>
      <c r="E24" s="46">
        <v>1.0097</v>
      </c>
      <c r="F24" s="45">
        <v>1.0097</v>
      </c>
      <c r="G24" s="27">
        <v>1548.58</v>
      </c>
      <c r="H24" s="30"/>
    </row>
    <row r="25" spans="1:8" s="41" customFormat="1" ht="37.5" x14ac:dyDescent="0.25">
      <c r="A25" s="37">
        <v>2</v>
      </c>
      <c r="B25" s="38" t="s">
        <v>26</v>
      </c>
      <c r="C25" s="42" t="s">
        <v>10</v>
      </c>
      <c r="D25" s="43" t="s">
        <v>11</v>
      </c>
      <c r="E25" s="46">
        <v>1.0112000000000001</v>
      </c>
      <c r="F25" s="45">
        <v>1.0112000000000001</v>
      </c>
      <c r="G25" s="27">
        <v>1550.88</v>
      </c>
      <c r="H25" s="40"/>
    </row>
    <row r="26" spans="1:8" s="31" customFormat="1" ht="37.5" x14ac:dyDescent="0.25">
      <c r="A26" s="24">
        <v>3</v>
      </c>
      <c r="B26" s="25" t="s">
        <v>27</v>
      </c>
      <c r="C26" s="42" t="s">
        <v>10</v>
      </c>
      <c r="D26" s="44" t="s">
        <v>11</v>
      </c>
      <c r="E26" s="46">
        <v>1.0065</v>
      </c>
      <c r="F26" s="45">
        <v>1.0065</v>
      </c>
      <c r="G26" s="27">
        <v>1543.67</v>
      </c>
      <c r="H26" s="30"/>
    </row>
    <row r="27" spans="1:8" s="31" customFormat="1" ht="56.25" x14ac:dyDescent="0.25">
      <c r="A27" s="24">
        <v>4</v>
      </c>
      <c r="B27" s="25" t="s">
        <v>28</v>
      </c>
      <c r="C27" s="42" t="s">
        <v>10</v>
      </c>
      <c r="D27" s="44" t="s">
        <v>11</v>
      </c>
      <c r="E27" s="46">
        <v>1.0067999999999999</v>
      </c>
      <c r="F27" s="45">
        <v>1.0067999999999999</v>
      </c>
      <c r="G27" s="27">
        <v>1544.13</v>
      </c>
      <c r="H27" s="30"/>
    </row>
    <row r="28" spans="1:8" s="31" customFormat="1" ht="37.5" x14ac:dyDescent="0.25">
      <c r="A28" s="24">
        <v>5</v>
      </c>
      <c r="B28" s="25" t="s">
        <v>29</v>
      </c>
      <c r="C28" s="42" t="s">
        <v>10</v>
      </c>
      <c r="D28" s="44" t="s">
        <v>11</v>
      </c>
      <c r="E28" s="46">
        <v>1.0011000000000001</v>
      </c>
      <c r="F28" s="45">
        <v>1.0011000000000001</v>
      </c>
      <c r="G28" s="27">
        <v>1535.39</v>
      </c>
      <c r="H28" s="30"/>
    </row>
    <row r="29" spans="1:8" s="41" customFormat="1" ht="37.5" x14ac:dyDescent="0.25">
      <c r="A29" s="37">
        <v>6</v>
      </c>
      <c r="B29" s="38" t="s">
        <v>30</v>
      </c>
      <c r="C29" s="42" t="s">
        <v>10</v>
      </c>
      <c r="D29" s="43" t="s">
        <v>11</v>
      </c>
      <c r="E29" s="46">
        <v>1.0011000000000001</v>
      </c>
      <c r="F29" s="45">
        <v>1.0011000000000001</v>
      </c>
      <c r="G29" s="27">
        <v>1535.39</v>
      </c>
      <c r="H29" s="30"/>
    </row>
    <row r="30" spans="1:8" s="41" customFormat="1" x14ac:dyDescent="0.25">
      <c r="A30" s="37">
        <v>7</v>
      </c>
      <c r="B30" s="38" t="s">
        <v>31</v>
      </c>
      <c r="C30" s="42" t="s">
        <v>10</v>
      </c>
      <c r="D30" s="43" t="s">
        <v>11</v>
      </c>
      <c r="E30" s="46">
        <v>1.0036</v>
      </c>
      <c r="F30" s="45">
        <v>1.0036</v>
      </c>
      <c r="G30" s="27">
        <v>1539.22</v>
      </c>
      <c r="H30" s="30"/>
    </row>
    <row r="31" spans="1:8" s="54" customFormat="1" x14ac:dyDescent="0.3">
      <c r="A31" s="47">
        <v>4</v>
      </c>
      <c r="B31" s="48" t="s">
        <v>32</v>
      </c>
      <c r="C31" s="49"/>
      <c r="D31" s="50"/>
      <c r="E31" s="52"/>
      <c r="F31" s="51"/>
      <c r="G31" s="50">
        <f>SUM(G32:G35)</f>
        <v>5480.2900000000009</v>
      </c>
      <c r="H31" s="53"/>
    </row>
    <row r="32" spans="1:8" s="63" customFormat="1" ht="37.5" x14ac:dyDescent="0.25">
      <c r="A32" s="55">
        <v>1</v>
      </c>
      <c r="B32" s="56" t="s">
        <v>33</v>
      </c>
      <c r="C32" s="57" t="s">
        <v>10</v>
      </c>
      <c r="D32" s="58" t="s">
        <v>11</v>
      </c>
      <c r="E32" s="60">
        <v>1.0125999999999999</v>
      </c>
      <c r="F32" s="59">
        <v>1.0125999999999999</v>
      </c>
      <c r="G32" s="61">
        <v>1553.02</v>
      </c>
      <c r="H32" s="62"/>
    </row>
    <row r="33" spans="1:8" s="63" customFormat="1" ht="37.5" x14ac:dyDescent="0.25">
      <c r="A33" s="55">
        <v>2</v>
      </c>
      <c r="B33" s="56" t="s">
        <v>34</v>
      </c>
      <c r="C33" s="57" t="s">
        <v>10</v>
      </c>
      <c r="D33" s="58" t="s">
        <v>11</v>
      </c>
      <c r="E33" s="60">
        <v>1.0122</v>
      </c>
      <c r="F33" s="59">
        <v>1.0122</v>
      </c>
      <c r="G33" s="61">
        <v>1552.41</v>
      </c>
      <c r="H33" s="62"/>
    </row>
    <row r="34" spans="1:8" s="120" customFormat="1" ht="36.75" customHeight="1" x14ac:dyDescent="0.3">
      <c r="A34" s="113">
        <v>3</v>
      </c>
      <c r="B34" s="112" t="s">
        <v>35</v>
      </c>
      <c r="C34" s="114" t="s">
        <v>10</v>
      </c>
      <c r="D34" s="115" t="s">
        <v>15</v>
      </c>
      <c r="E34" s="116">
        <v>0.51024999999999998</v>
      </c>
      <c r="F34" s="117">
        <v>1.0205</v>
      </c>
      <c r="G34" s="118">
        <v>782.57</v>
      </c>
      <c r="H34" s="119"/>
    </row>
    <row r="35" spans="1:8" s="63" customFormat="1" ht="37.5" x14ac:dyDescent="0.25">
      <c r="A35" s="55">
        <v>4</v>
      </c>
      <c r="B35" s="56" t="s">
        <v>36</v>
      </c>
      <c r="C35" s="57" t="s">
        <v>10</v>
      </c>
      <c r="D35" s="58" t="s">
        <v>11</v>
      </c>
      <c r="E35" s="60">
        <v>1.0382</v>
      </c>
      <c r="F35" s="59">
        <v>1.0382</v>
      </c>
      <c r="G35" s="61">
        <v>1592.29</v>
      </c>
      <c r="H35" s="62"/>
    </row>
    <row r="36" spans="1:8" s="23" customFormat="1" x14ac:dyDescent="0.3">
      <c r="A36" s="16">
        <v>5</v>
      </c>
      <c r="B36" s="17" t="s">
        <v>37</v>
      </c>
      <c r="C36" s="18"/>
      <c r="D36" s="64"/>
      <c r="E36" s="66"/>
      <c r="F36" s="65"/>
      <c r="G36" s="64">
        <f>SUM(G37:G40)</f>
        <v>6150.4400000000005</v>
      </c>
      <c r="H36" s="22"/>
    </row>
    <row r="37" spans="1:8" s="31" customFormat="1" ht="40.5" customHeight="1" x14ac:dyDescent="0.25">
      <c r="A37" s="24">
        <v>1</v>
      </c>
      <c r="B37" s="25" t="s">
        <v>38</v>
      </c>
      <c r="C37" s="42" t="s">
        <v>10</v>
      </c>
      <c r="D37" s="44" t="s">
        <v>11</v>
      </c>
      <c r="E37" s="46">
        <v>1.0028999999999999</v>
      </c>
      <c r="F37" s="45">
        <v>1.0028999999999999</v>
      </c>
      <c r="G37" s="27">
        <v>1538.15</v>
      </c>
      <c r="H37" s="30"/>
    </row>
    <row r="38" spans="1:8" s="31" customFormat="1" ht="37.5" x14ac:dyDescent="0.25">
      <c r="A38" s="24">
        <v>2</v>
      </c>
      <c r="B38" s="25" t="s">
        <v>39</v>
      </c>
      <c r="C38" s="42" t="s">
        <v>10</v>
      </c>
      <c r="D38" s="44" t="s">
        <v>11</v>
      </c>
      <c r="E38" s="46">
        <v>1.0022</v>
      </c>
      <c r="F38" s="45">
        <v>1.0022</v>
      </c>
      <c r="G38" s="27">
        <v>1537.07</v>
      </c>
      <c r="H38" s="30"/>
    </row>
    <row r="39" spans="1:8" s="31" customFormat="1" ht="37.5" x14ac:dyDescent="0.25">
      <c r="A39" s="24">
        <v>3</v>
      </c>
      <c r="B39" s="25" t="s">
        <v>40</v>
      </c>
      <c r="C39" s="42" t="s">
        <v>10</v>
      </c>
      <c r="D39" s="44" t="s">
        <v>11</v>
      </c>
      <c r="E39" s="46">
        <v>1.0011000000000001</v>
      </c>
      <c r="F39" s="45">
        <v>1.0011000000000001</v>
      </c>
      <c r="G39" s="27">
        <v>1535.39</v>
      </c>
      <c r="H39" s="30"/>
    </row>
    <row r="40" spans="1:8" s="31" customFormat="1" ht="42" customHeight="1" x14ac:dyDescent="0.25">
      <c r="A40" s="24">
        <v>4</v>
      </c>
      <c r="B40" s="25" t="s">
        <v>41</v>
      </c>
      <c r="C40" s="42" t="s">
        <v>10</v>
      </c>
      <c r="D40" s="44" t="s">
        <v>11</v>
      </c>
      <c r="E40" s="46">
        <v>1.004</v>
      </c>
      <c r="F40" s="45">
        <v>1.004</v>
      </c>
      <c r="G40" s="27">
        <v>1539.83</v>
      </c>
      <c r="H40" s="30"/>
    </row>
    <row r="41" spans="1:8" s="23" customFormat="1" x14ac:dyDescent="0.3">
      <c r="A41" s="16">
        <v>6</v>
      </c>
      <c r="B41" s="17" t="s">
        <v>42</v>
      </c>
      <c r="C41" s="18"/>
      <c r="D41" s="64"/>
      <c r="E41" s="66"/>
      <c r="F41" s="65"/>
      <c r="G41" s="64">
        <f>SUM(G42:G49)</f>
        <v>11676.979999999998</v>
      </c>
      <c r="H41" s="22"/>
    </row>
    <row r="42" spans="1:8" s="23" customFormat="1" ht="37.5" x14ac:dyDescent="0.2">
      <c r="A42" s="24">
        <v>1</v>
      </c>
      <c r="B42" s="25" t="s">
        <v>43</v>
      </c>
      <c r="C42" s="42" t="s">
        <v>20</v>
      </c>
      <c r="D42" s="44" t="s">
        <v>11</v>
      </c>
      <c r="E42" s="46">
        <v>1.0049999999999999</v>
      </c>
      <c r="F42" s="45">
        <v>1.0049999999999999</v>
      </c>
      <c r="G42" s="27">
        <v>770.68</v>
      </c>
      <c r="H42" s="30"/>
    </row>
    <row r="43" spans="1:8" s="31" customFormat="1" ht="56.25" x14ac:dyDescent="0.25">
      <c r="A43" s="24">
        <v>2</v>
      </c>
      <c r="B43" s="25" t="s">
        <v>44</v>
      </c>
      <c r="C43" s="42" t="s">
        <v>10</v>
      </c>
      <c r="D43" s="44" t="s">
        <v>11</v>
      </c>
      <c r="E43" s="46">
        <v>1.0374000000000001</v>
      </c>
      <c r="F43" s="45">
        <v>1.0374000000000001</v>
      </c>
      <c r="G43" s="27">
        <v>1591.06</v>
      </c>
      <c r="H43" s="30"/>
    </row>
    <row r="44" spans="1:8" s="31" customFormat="1" ht="48" customHeight="1" x14ac:dyDescent="0.25">
      <c r="A44" s="24">
        <v>3</v>
      </c>
      <c r="B44" s="25" t="s">
        <v>45</v>
      </c>
      <c r="C44" s="42" t="s">
        <v>10</v>
      </c>
      <c r="D44" s="44" t="s">
        <v>11</v>
      </c>
      <c r="E44" s="46">
        <v>1.0147999999999999</v>
      </c>
      <c r="F44" s="45">
        <v>1.0147999999999999</v>
      </c>
      <c r="G44" s="27">
        <v>1556.4</v>
      </c>
      <c r="H44" s="30"/>
    </row>
    <row r="45" spans="1:8" s="31" customFormat="1" ht="42" customHeight="1" x14ac:dyDescent="0.25">
      <c r="A45" s="24">
        <v>4</v>
      </c>
      <c r="B45" s="25" t="s">
        <v>46</v>
      </c>
      <c r="C45" s="42" t="s">
        <v>10</v>
      </c>
      <c r="D45" s="44" t="s">
        <v>11</v>
      </c>
      <c r="E45" s="46">
        <v>1.0097</v>
      </c>
      <c r="F45" s="45">
        <v>1.0097</v>
      </c>
      <c r="G45" s="27">
        <v>1548.58</v>
      </c>
      <c r="H45" s="30"/>
    </row>
    <row r="46" spans="1:8" s="31" customFormat="1" ht="37.5" x14ac:dyDescent="0.25">
      <c r="A46" s="24">
        <v>5</v>
      </c>
      <c r="B46" s="25" t="s">
        <v>47</v>
      </c>
      <c r="C46" s="42" t="s">
        <v>10</v>
      </c>
      <c r="D46" s="44" t="s">
        <v>11</v>
      </c>
      <c r="E46" s="46">
        <v>1.0229999999999999</v>
      </c>
      <c r="F46" s="45">
        <v>1.0229999999999999</v>
      </c>
      <c r="G46" s="27">
        <v>1568.98</v>
      </c>
      <c r="H46" s="30"/>
    </row>
    <row r="47" spans="1:8" s="31" customFormat="1" ht="56.25" x14ac:dyDescent="0.25">
      <c r="A47" s="24">
        <v>6</v>
      </c>
      <c r="B47" s="25" t="s">
        <v>48</v>
      </c>
      <c r="C47" s="42" t="s">
        <v>10</v>
      </c>
      <c r="D47" s="44" t="s">
        <v>11</v>
      </c>
      <c r="E47" s="46">
        <v>1.0054000000000001</v>
      </c>
      <c r="F47" s="45">
        <v>1.0054000000000001</v>
      </c>
      <c r="G47" s="27">
        <v>1541.98</v>
      </c>
      <c r="H47" s="30"/>
    </row>
    <row r="48" spans="1:8" s="31" customFormat="1" ht="37.5" x14ac:dyDescent="0.25">
      <c r="A48" s="24">
        <v>7</v>
      </c>
      <c r="B48" s="25" t="s">
        <v>49</v>
      </c>
      <c r="C48" s="42" t="s">
        <v>10</v>
      </c>
      <c r="D48" s="44" t="s">
        <v>11</v>
      </c>
      <c r="E48" s="46">
        <v>1.0122</v>
      </c>
      <c r="F48" s="45">
        <v>1.0122</v>
      </c>
      <c r="G48" s="27">
        <v>1552.41</v>
      </c>
      <c r="H48" s="30"/>
    </row>
    <row r="49" spans="1:8" s="31" customFormat="1" ht="56.25" x14ac:dyDescent="0.25">
      <c r="A49" s="24">
        <v>8</v>
      </c>
      <c r="B49" s="25" t="s">
        <v>50</v>
      </c>
      <c r="C49" s="42" t="s">
        <v>10</v>
      </c>
      <c r="D49" s="44" t="s">
        <v>11</v>
      </c>
      <c r="E49" s="46">
        <v>1.0085999999999999</v>
      </c>
      <c r="F49" s="45">
        <v>1.0085999999999999</v>
      </c>
      <c r="G49" s="27">
        <v>1546.89</v>
      </c>
      <c r="H49" s="30"/>
    </row>
    <row r="50" spans="1:8" s="23" customFormat="1" x14ac:dyDescent="0.3">
      <c r="A50" s="16">
        <v>7</v>
      </c>
      <c r="B50" s="17" t="s">
        <v>51</v>
      </c>
      <c r="C50" s="18"/>
      <c r="D50" s="64"/>
      <c r="E50" s="66"/>
      <c r="F50" s="65"/>
      <c r="G50" s="64">
        <f>SUM(G51:G66)</f>
        <v>17798.64</v>
      </c>
      <c r="H50" s="22"/>
    </row>
    <row r="51" spans="1:8" s="31" customFormat="1" ht="37.5" x14ac:dyDescent="0.25">
      <c r="A51" s="24">
        <v>1</v>
      </c>
      <c r="B51" s="25" t="s">
        <v>52</v>
      </c>
      <c r="C51" s="42" t="s">
        <v>10</v>
      </c>
      <c r="D51" s="44" t="s">
        <v>11</v>
      </c>
      <c r="E51" s="46">
        <v>1.0028999999999999</v>
      </c>
      <c r="F51" s="45">
        <v>1.0028999999999999</v>
      </c>
      <c r="G51" s="27">
        <v>1538.15</v>
      </c>
      <c r="H51" s="30"/>
    </row>
    <row r="52" spans="1:8" s="31" customFormat="1" ht="37.5" x14ac:dyDescent="0.25">
      <c r="A52" s="24">
        <v>2</v>
      </c>
      <c r="B52" s="25" t="s">
        <v>53</v>
      </c>
      <c r="C52" s="42" t="s">
        <v>10</v>
      </c>
      <c r="D52" s="44" t="s">
        <v>15</v>
      </c>
      <c r="E52" s="46">
        <v>0.50180000000000002</v>
      </c>
      <c r="F52" s="45">
        <v>1.0036</v>
      </c>
      <c r="G52" s="27">
        <v>769.61</v>
      </c>
      <c r="H52" s="30"/>
    </row>
    <row r="53" spans="1:8" s="31" customFormat="1" ht="37.5" x14ac:dyDescent="0.25">
      <c r="A53" s="24">
        <v>3</v>
      </c>
      <c r="B53" s="25" t="s">
        <v>54</v>
      </c>
      <c r="C53" s="42" t="s">
        <v>10</v>
      </c>
      <c r="D53" s="44" t="s">
        <v>15</v>
      </c>
      <c r="E53" s="46">
        <v>0.50160000000000005</v>
      </c>
      <c r="F53" s="45">
        <v>1.0032000000000001</v>
      </c>
      <c r="G53" s="27">
        <v>769.3</v>
      </c>
      <c r="H53" s="30"/>
    </row>
    <row r="54" spans="1:8" s="31" customFormat="1" ht="37.5" x14ac:dyDescent="0.25">
      <c r="A54" s="24">
        <v>4</v>
      </c>
      <c r="B54" s="25" t="s">
        <v>55</v>
      </c>
      <c r="C54" s="42" t="s">
        <v>20</v>
      </c>
      <c r="D54" s="44" t="s">
        <v>15</v>
      </c>
      <c r="E54" s="46">
        <v>0.50144999999999995</v>
      </c>
      <c r="F54" s="45">
        <v>1.0028999999999999</v>
      </c>
      <c r="G54" s="27">
        <v>384.54</v>
      </c>
      <c r="H54" s="30"/>
    </row>
    <row r="55" spans="1:8" s="31" customFormat="1" ht="39" customHeight="1" x14ac:dyDescent="0.25">
      <c r="A55" s="24">
        <v>5</v>
      </c>
      <c r="B55" s="25" t="s">
        <v>56</v>
      </c>
      <c r="C55" s="42" t="s">
        <v>10</v>
      </c>
      <c r="D55" s="44" t="s">
        <v>11</v>
      </c>
      <c r="E55" s="46">
        <v>1.0137</v>
      </c>
      <c r="F55" s="45">
        <v>1.0137</v>
      </c>
      <c r="G55" s="27">
        <v>1554.71</v>
      </c>
      <c r="H55" s="30"/>
    </row>
    <row r="56" spans="1:8" s="31" customFormat="1" ht="37.5" x14ac:dyDescent="0.25">
      <c r="A56" s="24">
        <v>6</v>
      </c>
      <c r="B56" s="25" t="s">
        <v>57</v>
      </c>
      <c r="C56" s="42" t="s">
        <v>10</v>
      </c>
      <c r="D56" s="44" t="s">
        <v>11</v>
      </c>
      <c r="E56" s="46">
        <v>1.0324</v>
      </c>
      <c r="F56" s="45">
        <v>1.0324</v>
      </c>
      <c r="G56" s="27">
        <v>1583.39</v>
      </c>
      <c r="H56" s="30"/>
    </row>
    <row r="57" spans="1:8" s="31" customFormat="1" ht="37.5" x14ac:dyDescent="0.25">
      <c r="A57" s="24">
        <v>7</v>
      </c>
      <c r="B57" s="25" t="s">
        <v>58</v>
      </c>
      <c r="C57" s="42" t="s">
        <v>10</v>
      </c>
      <c r="D57" s="44" t="s">
        <v>15</v>
      </c>
      <c r="E57" s="46">
        <v>0.50144999999999995</v>
      </c>
      <c r="F57" s="45">
        <v>1.0028999999999999</v>
      </c>
      <c r="G57" s="27">
        <v>769.07</v>
      </c>
      <c r="H57" s="30"/>
    </row>
    <row r="58" spans="1:8" s="31" customFormat="1" ht="37.5" x14ac:dyDescent="0.25">
      <c r="A58" s="24">
        <v>8</v>
      </c>
      <c r="B58" s="25" t="s">
        <v>59</v>
      </c>
      <c r="C58" s="42" t="s">
        <v>20</v>
      </c>
      <c r="D58" s="44" t="s">
        <v>11</v>
      </c>
      <c r="E58" s="46">
        <v>1.0072000000000001</v>
      </c>
      <c r="F58" s="45">
        <v>1.0072000000000001</v>
      </c>
      <c r="G58" s="27">
        <v>772.37</v>
      </c>
      <c r="H58" s="67"/>
    </row>
    <row r="59" spans="1:8" s="31" customFormat="1" ht="37.5" x14ac:dyDescent="0.25">
      <c r="A59" s="24">
        <v>9</v>
      </c>
      <c r="B59" s="25" t="s">
        <v>60</v>
      </c>
      <c r="C59" s="42" t="s">
        <v>10</v>
      </c>
      <c r="D59" s="44" t="s">
        <v>11</v>
      </c>
      <c r="E59" s="46">
        <v>1.0022</v>
      </c>
      <c r="F59" s="45">
        <v>1.0022</v>
      </c>
      <c r="G59" s="27">
        <v>1537.07</v>
      </c>
      <c r="H59" s="30"/>
    </row>
    <row r="60" spans="1:8" s="31" customFormat="1" ht="37.5" x14ac:dyDescent="0.25">
      <c r="A60" s="24">
        <v>10</v>
      </c>
      <c r="B60" s="25" t="s">
        <v>61</v>
      </c>
      <c r="C60" s="42" t="s">
        <v>10</v>
      </c>
      <c r="D60" s="44" t="s">
        <v>11</v>
      </c>
      <c r="E60" s="46">
        <v>1.0024999999999999</v>
      </c>
      <c r="F60" s="45">
        <v>1.0024999999999999</v>
      </c>
      <c r="G60" s="27">
        <v>1537.53</v>
      </c>
      <c r="H60" s="30"/>
    </row>
    <row r="61" spans="1:8" s="31" customFormat="1" ht="37.5" x14ac:dyDescent="0.25">
      <c r="A61" s="24">
        <v>11</v>
      </c>
      <c r="B61" s="25" t="s">
        <v>62</v>
      </c>
      <c r="C61" s="42" t="s">
        <v>10</v>
      </c>
      <c r="D61" s="44" t="s">
        <v>15</v>
      </c>
      <c r="E61" s="46">
        <v>0.50360000000000005</v>
      </c>
      <c r="F61" s="45">
        <v>1.0072000000000001</v>
      </c>
      <c r="G61" s="27">
        <v>772.37</v>
      </c>
      <c r="H61" s="30"/>
    </row>
    <row r="62" spans="1:8" s="31" customFormat="1" ht="41.25" customHeight="1" x14ac:dyDescent="0.25">
      <c r="A62" s="24">
        <v>12</v>
      </c>
      <c r="B62" s="25" t="s">
        <v>63</v>
      </c>
      <c r="C62" s="42" t="s">
        <v>10</v>
      </c>
      <c r="D62" s="44" t="s">
        <v>15</v>
      </c>
      <c r="E62" s="46">
        <v>0.50090000000000001</v>
      </c>
      <c r="F62" s="45">
        <v>1.0018</v>
      </c>
      <c r="G62" s="27">
        <v>768.23</v>
      </c>
      <c r="H62" s="30"/>
    </row>
    <row r="63" spans="1:8" s="31" customFormat="1" ht="37.5" x14ac:dyDescent="0.25">
      <c r="A63" s="24">
        <v>13</v>
      </c>
      <c r="B63" s="25" t="s">
        <v>64</v>
      </c>
      <c r="C63" s="42" t="s">
        <v>10</v>
      </c>
      <c r="D63" s="44" t="s">
        <v>11</v>
      </c>
      <c r="E63" s="46">
        <v>1.0173000000000001</v>
      </c>
      <c r="F63" s="45">
        <v>1.0173000000000001</v>
      </c>
      <c r="G63" s="27">
        <v>1560.23</v>
      </c>
      <c r="H63" s="30"/>
    </row>
    <row r="64" spans="1:8" s="31" customFormat="1" ht="37.5" customHeight="1" x14ac:dyDescent="0.25">
      <c r="A64" s="24">
        <v>14</v>
      </c>
      <c r="B64" s="25" t="s">
        <v>65</v>
      </c>
      <c r="C64" s="42" t="s">
        <v>10</v>
      </c>
      <c r="D64" s="44" t="s">
        <v>11</v>
      </c>
      <c r="E64" s="46">
        <v>1.0028999999999999</v>
      </c>
      <c r="F64" s="45">
        <v>1.0028999999999999</v>
      </c>
      <c r="G64" s="27">
        <v>1538.15</v>
      </c>
      <c r="H64" s="30"/>
    </row>
    <row r="65" spans="1:8" s="31" customFormat="1" ht="37.5" x14ac:dyDescent="0.25">
      <c r="A65" s="24">
        <v>15</v>
      </c>
      <c r="B65" s="25" t="s">
        <v>66</v>
      </c>
      <c r="C65" s="42" t="s">
        <v>10</v>
      </c>
      <c r="D65" s="44" t="s">
        <v>11</v>
      </c>
      <c r="E65" s="46">
        <v>1.0173000000000001</v>
      </c>
      <c r="F65" s="45">
        <v>1.0173000000000001</v>
      </c>
      <c r="G65" s="27">
        <v>1560.23</v>
      </c>
      <c r="H65" s="30"/>
    </row>
    <row r="66" spans="1:8" s="31" customFormat="1" ht="37.5" x14ac:dyDescent="0.25">
      <c r="A66" s="24">
        <v>16</v>
      </c>
      <c r="B66" s="25" t="s">
        <v>67</v>
      </c>
      <c r="C66" s="42" t="s">
        <v>20</v>
      </c>
      <c r="D66" s="44" t="s">
        <v>15</v>
      </c>
      <c r="E66" s="46">
        <v>0.50034999999999996</v>
      </c>
      <c r="F66" s="45">
        <v>1.0006999999999999</v>
      </c>
      <c r="G66" s="27">
        <v>383.69</v>
      </c>
      <c r="H66" s="30"/>
    </row>
    <row r="67" spans="1:8" s="23" customFormat="1" x14ac:dyDescent="0.3">
      <c r="A67" s="16">
        <v>8</v>
      </c>
      <c r="B67" s="17" t="s">
        <v>68</v>
      </c>
      <c r="C67" s="18"/>
      <c r="D67" s="64"/>
      <c r="E67" s="66"/>
      <c r="F67" s="65"/>
      <c r="G67" s="64">
        <f>SUM(G68:G74)</f>
        <v>9336.630000000001</v>
      </c>
      <c r="H67" s="22"/>
    </row>
    <row r="68" spans="1:8" s="31" customFormat="1" ht="37.5" x14ac:dyDescent="0.25">
      <c r="A68" s="24">
        <v>1</v>
      </c>
      <c r="B68" s="25" t="s">
        <v>69</v>
      </c>
      <c r="C68" s="42" t="s">
        <v>10</v>
      </c>
      <c r="D68" s="44" t="s">
        <v>11</v>
      </c>
      <c r="E68" s="46">
        <v>1.0186999999999999</v>
      </c>
      <c r="F68" s="45">
        <v>1.0186999999999999</v>
      </c>
      <c r="G68" s="27">
        <v>1562.38</v>
      </c>
      <c r="H68" s="30"/>
    </row>
    <row r="69" spans="1:8" s="31" customFormat="1" ht="37.5" x14ac:dyDescent="0.25">
      <c r="A69" s="24">
        <v>2</v>
      </c>
      <c r="B69" s="25" t="s">
        <v>70</v>
      </c>
      <c r="C69" s="42" t="s">
        <v>10</v>
      </c>
      <c r="D69" s="44" t="s">
        <v>15</v>
      </c>
      <c r="E69" s="46">
        <v>0.50395000000000001</v>
      </c>
      <c r="F69" s="45">
        <v>1.0079</v>
      </c>
      <c r="G69" s="27">
        <v>772.91</v>
      </c>
      <c r="H69" s="30"/>
    </row>
    <row r="70" spans="1:8" s="31" customFormat="1" ht="37.5" x14ac:dyDescent="0.25">
      <c r="A70" s="24">
        <v>3</v>
      </c>
      <c r="B70" s="25" t="s">
        <v>71</v>
      </c>
      <c r="C70" s="42" t="s">
        <v>10</v>
      </c>
      <c r="D70" s="44" t="s">
        <v>11</v>
      </c>
      <c r="E70" s="46">
        <v>1.0083</v>
      </c>
      <c r="F70" s="45">
        <v>1.0083</v>
      </c>
      <c r="G70" s="44">
        <v>1546.43</v>
      </c>
      <c r="H70" s="30"/>
    </row>
    <row r="71" spans="1:8" s="31" customFormat="1" ht="37.5" x14ac:dyDescent="0.25">
      <c r="A71" s="24">
        <v>4</v>
      </c>
      <c r="B71" s="25" t="s">
        <v>72</v>
      </c>
      <c r="C71" s="42" t="s">
        <v>10</v>
      </c>
      <c r="D71" s="44" t="s">
        <v>11</v>
      </c>
      <c r="E71" s="46">
        <v>1.0150999999999999</v>
      </c>
      <c r="F71" s="45">
        <v>1.0150999999999999</v>
      </c>
      <c r="G71" s="27">
        <v>1556.86</v>
      </c>
      <c r="H71" s="30"/>
    </row>
    <row r="72" spans="1:8" s="31" customFormat="1" ht="37.5" x14ac:dyDescent="0.25">
      <c r="A72" s="24">
        <v>5</v>
      </c>
      <c r="B72" s="25" t="s">
        <v>73</v>
      </c>
      <c r="C72" s="42" t="s">
        <v>10</v>
      </c>
      <c r="D72" s="44" t="s">
        <v>15</v>
      </c>
      <c r="E72" s="46">
        <v>0.5081</v>
      </c>
      <c r="F72" s="45">
        <v>1.0162</v>
      </c>
      <c r="G72" s="27">
        <v>779.27</v>
      </c>
      <c r="H72" s="30"/>
    </row>
    <row r="73" spans="1:8" s="31" customFormat="1" ht="37.5" x14ac:dyDescent="0.25">
      <c r="A73" s="24">
        <v>6</v>
      </c>
      <c r="B73" s="25" t="s">
        <v>74</v>
      </c>
      <c r="C73" s="42" t="s">
        <v>10</v>
      </c>
      <c r="D73" s="44" t="s">
        <v>11</v>
      </c>
      <c r="E73" s="46">
        <v>1.0155000000000001</v>
      </c>
      <c r="F73" s="45">
        <v>1.0155000000000001</v>
      </c>
      <c r="G73" s="27">
        <v>1557.47</v>
      </c>
      <c r="H73" s="30"/>
    </row>
    <row r="74" spans="1:8" s="31" customFormat="1" ht="37.5" x14ac:dyDescent="0.25">
      <c r="A74" s="24">
        <v>7</v>
      </c>
      <c r="B74" s="25" t="s">
        <v>75</v>
      </c>
      <c r="C74" s="42" t="s">
        <v>10</v>
      </c>
      <c r="D74" s="44" t="s">
        <v>11</v>
      </c>
      <c r="E74" s="46">
        <v>1.018</v>
      </c>
      <c r="F74" s="45">
        <v>1.018</v>
      </c>
      <c r="G74" s="27">
        <v>1561.31</v>
      </c>
      <c r="H74" s="30"/>
    </row>
    <row r="75" spans="1:8" s="23" customFormat="1" x14ac:dyDescent="0.3">
      <c r="A75" s="16">
        <v>9</v>
      </c>
      <c r="B75" s="17" t="s">
        <v>76</v>
      </c>
      <c r="C75" s="18">
        <f t="shared" ref="C75" si="0">SUM(C76:C80)</f>
        <v>0</v>
      </c>
      <c r="D75" s="64"/>
      <c r="E75" s="66"/>
      <c r="F75" s="65"/>
      <c r="G75" s="64">
        <f>SUM(G76:G82)</f>
        <v>8575.33</v>
      </c>
      <c r="H75" s="22"/>
    </row>
    <row r="76" spans="1:8" s="31" customFormat="1" ht="56.25" x14ac:dyDescent="0.25">
      <c r="A76" s="24">
        <v>1</v>
      </c>
      <c r="B76" s="25" t="s">
        <v>77</v>
      </c>
      <c r="C76" s="42" t="s">
        <v>10</v>
      </c>
      <c r="D76" s="44" t="s">
        <v>15</v>
      </c>
      <c r="E76" s="46">
        <v>0.50124999999999997</v>
      </c>
      <c r="F76" s="45">
        <v>1.0024999999999999</v>
      </c>
      <c r="G76" s="27">
        <v>768.77</v>
      </c>
      <c r="H76" s="30"/>
    </row>
    <row r="77" spans="1:8" s="31" customFormat="1" ht="56.25" x14ac:dyDescent="0.25">
      <c r="A77" s="24">
        <v>2</v>
      </c>
      <c r="B77" s="25" t="s">
        <v>78</v>
      </c>
      <c r="C77" s="42" t="s">
        <v>20</v>
      </c>
      <c r="D77" s="44" t="s">
        <v>11</v>
      </c>
      <c r="E77" s="46">
        <v>1.0101</v>
      </c>
      <c r="F77" s="45">
        <v>1.0101</v>
      </c>
      <c r="G77" s="27">
        <v>774.6</v>
      </c>
      <c r="H77" s="30"/>
    </row>
    <row r="78" spans="1:8" s="31" customFormat="1" ht="37.5" x14ac:dyDescent="0.25">
      <c r="A78" s="24">
        <v>3</v>
      </c>
      <c r="B78" s="25" t="s">
        <v>79</v>
      </c>
      <c r="C78" s="42" t="s">
        <v>10</v>
      </c>
      <c r="D78" s="44" t="s">
        <v>11</v>
      </c>
      <c r="E78" s="46">
        <v>1.0165999999999999</v>
      </c>
      <c r="F78" s="45">
        <v>1.0165999999999999</v>
      </c>
      <c r="G78" s="27">
        <v>779.58</v>
      </c>
      <c r="H78" s="30" t="s">
        <v>221</v>
      </c>
    </row>
    <row r="79" spans="1:8" s="31" customFormat="1" ht="56.25" x14ac:dyDescent="0.25">
      <c r="A79" s="24">
        <v>4</v>
      </c>
      <c r="B79" s="25" t="s">
        <v>80</v>
      </c>
      <c r="C79" s="42" t="s">
        <v>81</v>
      </c>
      <c r="D79" s="44" t="s">
        <v>11</v>
      </c>
      <c r="E79" s="46">
        <v>1.0226999999999999</v>
      </c>
      <c r="F79" s="45">
        <v>1.0226999999999999</v>
      </c>
      <c r="G79" s="27">
        <v>3137.13</v>
      </c>
      <c r="H79" s="30"/>
    </row>
    <row r="80" spans="1:8" s="31" customFormat="1" ht="55.5" customHeight="1" x14ac:dyDescent="0.25">
      <c r="A80" s="24">
        <v>5</v>
      </c>
      <c r="B80" s="25" t="s">
        <v>82</v>
      </c>
      <c r="C80" s="42" t="s">
        <v>10</v>
      </c>
      <c r="D80" s="44" t="s">
        <v>11</v>
      </c>
      <c r="E80" s="46">
        <v>1.0238</v>
      </c>
      <c r="F80" s="45">
        <v>1.0238</v>
      </c>
      <c r="G80" s="27">
        <v>1570.2</v>
      </c>
      <c r="H80" s="30"/>
    </row>
    <row r="81" spans="1:8" s="31" customFormat="1" ht="40.5" customHeight="1" x14ac:dyDescent="0.25">
      <c r="A81" s="24">
        <v>6</v>
      </c>
      <c r="B81" s="25" t="s">
        <v>83</v>
      </c>
      <c r="C81" s="42" t="s">
        <v>10</v>
      </c>
      <c r="D81" s="44" t="s">
        <v>15</v>
      </c>
      <c r="E81" s="46">
        <v>0.50380000000000003</v>
      </c>
      <c r="F81" s="45">
        <v>1.0076000000000001</v>
      </c>
      <c r="G81" s="27">
        <v>772.68</v>
      </c>
      <c r="H81" s="30"/>
    </row>
    <row r="82" spans="1:8" s="31" customFormat="1" ht="40.5" customHeight="1" x14ac:dyDescent="0.25">
      <c r="A82" s="24">
        <v>7</v>
      </c>
      <c r="B82" s="25" t="s">
        <v>84</v>
      </c>
      <c r="C82" s="42" t="s">
        <v>10</v>
      </c>
      <c r="D82" s="44" t="s">
        <v>15</v>
      </c>
      <c r="E82" s="46">
        <v>0.50360000000000005</v>
      </c>
      <c r="F82" s="45">
        <v>1.0072000000000001</v>
      </c>
      <c r="G82" s="27">
        <v>772.37</v>
      </c>
      <c r="H82" s="30"/>
    </row>
    <row r="83" spans="1:8" s="23" customFormat="1" x14ac:dyDescent="0.3">
      <c r="A83" s="16">
        <v>10</v>
      </c>
      <c r="B83" s="17" t="s">
        <v>85</v>
      </c>
      <c r="C83" s="18"/>
      <c r="D83" s="64"/>
      <c r="E83" s="66"/>
      <c r="F83" s="65"/>
      <c r="G83" s="64">
        <f>SUM(G84:G89)</f>
        <v>10356.5</v>
      </c>
      <c r="H83" s="22"/>
    </row>
    <row r="84" spans="1:8" s="31" customFormat="1" ht="37.5" x14ac:dyDescent="0.25">
      <c r="A84" s="24">
        <v>1</v>
      </c>
      <c r="B84" s="25" t="s">
        <v>86</v>
      </c>
      <c r="C84" s="42" t="s">
        <v>10</v>
      </c>
      <c r="D84" s="44" t="s">
        <v>15</v>
      </c>
      <c r="E84" s="46">
        <v>0.50954999999999995</v>
      </c>
      <c r="F84" s="45">
        <v>1.0190999999999999</v>
      </c>
      <c r="G84" s="27">
        <v>781.5</v>
      </c>
      <c r="H84" s="30"/>
    </row>
    <row r="85" spans="1:8" s="31" customFormat="1" ht="39.75" customHeight="1" x14ac:dyDescent="0.25">
      <c r="A85" s="24">
        <v>2</v>
      </c>
      <c r="B85" s="25" t="s">
        <v>87</v>
      </c>
      <c r="C85" s="42" t="s">
        <v>10</v>
      </c>
      <c r="D85" s="44" t="s">
        <v>11</v>
      </c>
      <c r="E85" s="46">
        <v>1.0259</v>
      </c>
      <c r="F85" s="45">
        <v>1.0259</v>
      </c>
      <c r="G85" s="27">
        <v>1573.42</v>
      </c>
      <c r="H85" s="30"/>
    </row>
    <row r="86" spans="1:8" s="31" customFormat="1" ht="37.5" x14ac:dyDescent="0.25">
      <c r="A86" s="24">
        <v>3</v>
      </c>
      <c r="B86" s="25" t="s">
        <v>88</v>
      </c>
      <c r="C86" s="42" t="s">
        <v>10</v>
      </c>
      <c r="D86" s="44" t="s">
        <v>11</v>
      </c>
      <c r="E86" s="46">
        <v>1.05</v>
      </c>
      <c r="F86" s="45">
        <v>1.05</v>
      </c>
      <c r="G86" s="27">
        <v>1610.39</v>
      </c>
      <c r="H86" s="30"/>
    </row>
    <row r="87" spans="1:8" s="31" customFormat="1" ht="37.5" x14ac:dyDescent="0.25">
      <c r="A87" s="24">
        <v>4</v>
      </c>
      <c r="B87" s="25" t="s">
        <v>89</v>
      </c>
      <c r="C87" s="42" t="s">
        <v>10</v>
      </c>
      <c r="D87" s="44" t="s">
        <v>11</v>
      </c>
      <c r="E87" s="46">
        <v>1.0385</v>
      </c>
      <c r="F87" s="45">
        <v>1.0385</v>
      </c>
      <c r="G87" s="27">
        <v>1592.75</v>
      </c>
      <c r="H87" s="30"/>
    </row>
    <row r="88" spans="1:8" s="31" customFormat="1" ht="37.5" x14ac:dyDescent="0.25">
      <c r="A88" s="24">
        <v>5</v>
      </c>
      <c r="B88" s="25" t="s">
        <v>90</v>
      </c>
      <c r="C88" s="42" t="s">
        <v>10</v>
      </c>
      <c r="D88" s="44" t="s">
        <v>11</v>
      </c>
      <c r="E88" s="46">
        <v>1.0306</v>
      </c>
      <c r="F88" s="45">
        <v>1.0306</v>
      </c>
      <c r="G88" s="27">
        <v>1580.63</v>
      </c>
      <c r="H88" s="30"/>
    </row>
    <row r="89" spans="1:8" s="31" customFormat="1" ht="37.5" x14ac:dyDescent="0.25">
      <c r="A89" s="24">
        <v>6</v>
      </c>
      <c r="B89" s="25" t="s">
        <v>91</v>
      </c>
      <c r="C89" s="42" t="s">
        <v>81</v>
      </c>
      <c r="D89" s="44" t="s">
        <v>11</v>
      </c>
      <c r="E89" s="46">
        <v>1.0489999999999999</v>
      </c>
      <c r="F89" s="45">
        <v>1.0489999999999999</v>
      </c>
      <c r="G89" s="27">
        <v>3217.81</v>
      </c>
      <c r="H89" s="30"/>
    </row>
    <row r="90" spans="1:8" s="23" customFormat="1" x14ac:dyDescent="0.3">
      <c r="A90" s="16">
        <v>11</v>
      </c>
      <c r="B90" s="17" t="s">
        <v>92</v>
      </c>
      <c r="C90" s="18"/>
      <c r="D90" s="64"/>
      <c r="E90" s="66"/>
      <c r="F90" s="65"/>
      <c r="G90" s="64">
        <f>SUM(G91:G105)</f>
        <v>17171.55</v>
      </c>
      <c r="H90" s="22"/>
    </row>
    <row r="91" spans="1:8" s="31" customFormat="1" ht="37.5" x14ac:dyDescent="0.25">
      <c r="A91" s="24">
        <v>1</v>
      </c>
      <c r="B91" s="25" t="s">
        <v>93</v>
      </c>
      <c r="C91" s="42" t="s">
        <v>10</v>
      </c>
      <c r="D91" s="44" t="s">
        <v>11</v>
      </c>
      <c r="E91" s="46">
        <v>1.0173000000000001</v>
      </c>
      <c r="F91" s="45">
        <v>1.0173000000000001</v>
      </c>
      <c r="G91" s="27">
        <v>1560.23</v>
      </c>
      <c r="H91" s="30"/>
    </row>
    <row r="92" spans="1:8" s="31" customFormat="1" ht="37.5" x14ac:dyDescent="0.25">
      <c r="A92" s="24">
        <v>2</v>
      </c>
      <c r="B92" s="25" t="s">
        <v>94</v>
      </c>
      <c r="C92" s="42" t="s">
        <v>10</v>
      </c>
      <c r="D92" s="44" t="s">
        <v>11</v>
      </c>
      <c r="E92" s="46">
        <v>1.04</v>
      </c>
      <c r="F92" s="45">
        <v>1.04</v>
      </c>
      <c r="G92" s="27">
        <v>1595.05</v>
      </c>
      <c r="H92" s="30"/>
    </row>
    <row r="93" spans="1:8" s="31" customFormat="1" ht="56.25" x14ac:dyDescent="0.25">
      <c r="A93" s="24">
        <v>3</v>
      </c>
      <c r="B93" s="25" t="s">
        <v>95</v>
      </c>
      <c r="C93" s="42" t="s">
        <v>10</v>
      </c>
      <c r="D93" s="44" t="s">
        <v>11</v>
      </c>
      <c r="E93" s="46">
        <v>1.018</v>
      </c>
      <c r="F93" s="45">
        <v>1.018</v>
      </c>
      <c r="G93" s="27">
        <v>1561.31</v>
      </c>
      <c r="H93" s="30"/>
    </row>
    <row r="94" spans="1:8" s="31" customFormat="1" ht="37.5" x14ac:dyDescent="0.25">
      <c r="A94" s="24">
        <v>4</v>
      </c>
      <c r="B94" s="25" t="s">
        <v>96</v>
      </c>
      <c r="C94" s="42" t="s">
        <v>10</v>
      </c>
      <c r="D94" s="44" t="s">
        <v>11</v>
      </c>
      <c r="E94" s="46">
        <v>1.0076000000000001</v>
      </c>
      <c r="F94" s="45">
        <v>1.0076000000000001</v>
      </c>
      <c r="G94" s="27">
        <v>1545.36</v>
      </c>
      <c r="H94" s="30"/>
    </row>
    <row r="95" spans="1:8" s="31" customFormat="1" ht="37.5" x14ac:dyDescent="0.25">
      <c r="A95" s="24">
        <v>5</v>
      </c>
      <c r="B95" s="25" t="s">
        <v>97</v>
      </c>
      <c r="C95" s="42" t="s">
        <v>10</v>
      </c>
      <c r="D95" s="44" t="s">
        <v>11</v>
      </c>
      <c r="E95" s="46">
        <v>1.0147999999999999</v>
      </c>
      <c r="F95" s="45">
        <v>1.0147999999999999</v>
      </c>
      <c r="G95" s="27">
        <v>1556.4</v>
      </c>
      <c r="H95" s="30"/>
    </row>
    <row r="96" spans="1:8" s="31" customFormat="1" ht="37.5" x14ac:dyDescent="0.25">
      <c r="A96" s="24">
        <v>6</v>
      </c>
      <c r="B96" s="25" t="s">
        <v>98</v>
      </c>
      <c r="C96" s="42" t="s">
        <v>20</v>
      </c>
      <c r="D96" s="44" t="s">
        <v>11</v>
      </c>
      <c r="E96" s="46">
        <v>1.0049999999999999</v>
      </c>
      <c r="F96" s="45">
        <v>1.0049999999999999</v>
      </c>
      <c r="G96" s="27">
        <v>770.68</v>
      </c>
      <c r="H96" s="30"/>
    </row>
    <row r="97" spans="1:8" s="31" customFormat="1" ht="37.5" x14ac:dyDescent="0.25">
      <c r="A97" s="24">
        <v>7</v>
      </c>
      <c r="B97" s="25" t="s">
        <v>99</v>
      </c>
      <c r="C97" s="42" t="s">
        <v>10</v>
      </c>
      <c r="D97" s="44" t="s">
        <v>11</v>
      </c>
      <c r="E97" s="46">
        <v>1.0058</v>
      </c>
      <c r="F97" s="45">
        <v>1.0058</v>
      </c>
      <c r="G97" s="27">
        <v>1542.6</v>
      </c>
      <c r="H97" s="30"/>
    </row>
    <row r="98" spans="1:8" s="31" customFormat="1" ht="56.25" x14ac:dyDescent="0.25">
      <c r="A98" s="24">
        <v>8</v>
      </c>
      <c r="B98" s="25" t="s">
        <v>100</v>
      </c>
      <c r="C98" s="42" t="s">
        <v>20</v>
      </c>
      <c r="D98" s="44" t="s">
        <v>11</v>
      </c>
      <c r="E98" s="46">
        <v>1.0049999999999999</v>
      </c>
      <c r="F98" s="45">
        <v>1.0049999999999999</v>
      </c>
      <c r="G98" s="27">
        <v>770.68</v>
      </c>
      <c r="H98" s="30"/>
    </row>
    <row r="99" spans="1:8" s="31" customFormat="1" x14ac:dyDescent="0.25">
      <c r="A99" s="24">
        <v>9</v>
      </c>
      <c r="B99" s="121" t="s">
        <v>101</v>
      </c>
      <c r="C99" s="42" t="s">
        <v>10</v>
      </c>
      <c r="D99" s="44" t="s">
        <v>15</v>
      </c>
      <c r="E99" s="46">
        <v>0.51024999999999998</v>
      </c>
      <c r="F99" s="45">
        <v>1.0205</v>
      </c>
      <c r="G99" s="27">
        <v>782.57</v>
      </c>
      <c r="H99" s="30"/>
    </row>
    <row r="100" spans="1:8" s="31" customFormat="1" ht="37.5" x14ac:dyDescent="0.25">
      <c r="A100" s="24">
        <v>10</v>
      </c>
      <c r="B100" s="25" t="s">
        <v>102</v>
      </c>
      <c r="C100" s="42" t="s">
        <v>10</v>
      </c>
      <c r="D100" s="44" t="s">
        <v>15</v>
      </c>
      <c r="E100" s="46">
        <v>0.50649999999999995</v>
      </c>
      <c r="F100" s="45">
        <v>1.0129999999999999</v>
      </c>
      <c r="G100" s="27">
        <v>776.82</v>
      </c>
      <c r="H100" s="30"/>
    </row>
    <row r="101" spans="1:8" s="31" customFormat="1" ht="37.5" x14ac:dyDescent="0.25">
      <c r="A101" s="24">
        <v>11</v>
      </c>
      <c r="B101" s="25" t="s">
        <v>103</v>
      </c>
      <c r="C101" s="42" t="s">
        <v>10</v>
      </c>
      <c r="D101" s="44" t="s">
        <v>15</v>
      </c>
      <c r="E101" s="46">
        <v>0.50790000000000002</v>
      </c>
      <c r="F101" s="45">
        <v>1.0158</v>
      </c>
      <c r="G101" s="27">
        <v>778.97</v>
      </c>
      <c r="H101" s="30"/>
    </row>
    <row r="102" spans="1:8" s="31" customFormat="1" ht="37.5" x14ac:dyDescent="0.25">
      <c r="A102" s="24">
        <v>12</v>
      </c>
      <c r="B102" s="25" t="s">
        <v>104</v>
      </c>
      <c r="C102" s="42" t="s">
        <v>10</v>
      </c>
      <c r="D102" s="44" t="s">
        <v>11</v>
      </c>
      <c r="E102" s="46">
        <v>1.0528999999999999</v>
      </c>
      <c r="F102" s="45">
        <v>1.0528999999999999</v>
      </c>
      <c r="G102" s="27">
        <v>1614.83</v>
      </c>
      <c r="H102" s="30"/>
    </row>
    <row r="103" spans="1:8" s="31" customFormat="1" ht="37.5" customHeight="1" x14ac:dyDescent="0.25">
      <c r="A103" s="24">
        <v>13</v>
      </c>
      <c r="B103" s="25" t="s">
        <v>105</v>
      </c>
      <c r="C103" s="42" t="s">
        <v>10</v>
      </c>
      <c r="D103" s="44" t="s">
        <v>15</v>
      </c>
      <c r="E103" s="46">
        <v>0.50595000000000001</v>
      </c>
      <c r="F103" s="45">
        <v>1.0119</v>
      </c>
      <c r="G103" s="27">
        <v>775.98</v>
      </c>
      <c r="H103" s="30"/>
    </row>
    <row r="104" spans="1:8" s="31" customFormat="1" x14ac:dyDescent="0.25">
      <c r="A104" s="24">
        <v>14</v>
      </c>
      <c r="B104" s="121" t="s">
        <v>106</v>
      </c>
      <c r="C104" s="42" t="s">
        <v>10</v>
      </c>
      <c r="D104" s="44" t="s">
        <v>15</v>
      </c>
      <c r="E104" s="46">
        <v>0.50124999999999997</v>
      </c>
      <c r="F104" s="45">
        <v>1.0024999999999999</v>
      </c>
      <c r="G104" s="27">
        <v>768.77</v>
      </c>
      <c r="H104" s="30"/>
    </row>
    <row r="105" spans="1:8" s="31" customFormat="1" ht="45.75" customHeight="1" x14ac:dyDescent="0.25">
      <c r="A105" s="24">
        <v>15</v>
      </c>
      <c r="B105" s="25" t="s">
        <v>107</v>
      </c>
      <c r="C105" s="42" t="s">
        <v>10</v>
      </c>
      <c r="D105" s="44" t="s">
        <v>15</v>
      </c>
      <c r="E105" s="46">
        <v>0.50290000000000001</v>
      </c>
      <c r="F105" s="45">
        <v>1.0058</v>
      </c>
      <c r="G105" s="27">
        <v>771.3</v>
      </c>
      <c r="H105" s="30"/>
    </row>
    <row r="106" spans="1:8" s="23" customFormat="1" x14ac:dyDescent="0.2">
      <c r="A106" s="68">
        <v>12</v>
      </c>
      <c r="B106" s="68" t="s">
        <v>108</v>
      </c>
      <c r="C106" s="18"/>
      <c r="D106" s="64"/>
      <c r="E106" s="66"/>
      <c r="F106" s="65"/>
      <c r="G106" s="64">
        <f>SUM(G107:G114)</f>
        <v>10069.799999999999</v>
      </c>
      <c r="H106" s="22"/>
    </row>
    <row r="107" spans="1:8" s="31" customFormat="1" ht="37.5" x14ac:dyDescent="0.25">
      <c r="A107" s="24">
        <v>1</v>
      </c>
      <c r="B107" s="25" t="s">
        <v>109</v>
      </c>
      <c r="C107" s="26" t="s">
        <v>20</v>
      </c>
      <c r="D107" s="27" t="s">
        <v>11</v>
      </c>
      <c r="E107" s="29">
        <v>1.0014000000000001</v>
      </c>
      <c r="F107" s="32">
        <v>1.0014000000000001</v>
      </c>
      <c r="G107" s="27">
        <v>767.92</v>
      </c>
      <c r="H107" s="30"/>
    </row>
    <row r="108" spans="1:8" s="31" customFormat="1" ht="56.25" x14ac:dyDescent="0.25">
      <c r="A108" s="24">
        <v>2</v>
      </c>
      <c r="B108" s="25" t="s">
        <v>110</v>
      </c>
      <c r="C108" s="26" t="s">
        <v>10</v>
      </c>
      <c r="D108" s="27" t="s">
        <v>11</v>
      </c>
      <c r="E108" s="29">
        <v>1.0112000000000001</v>
      </c>
      <c r="F108" s="32">
        <v>1.0112000000000001</v>
      </c>
      <c r="G108" s="27">
        <v>1550.88</v>
      </c>
      <c r="H108" s="30"/>
    </row>
    <row r="109" spans="1:8" s="31" customFormat="1" ht="56.25" x14ac:dyDescent="0.25">
      <c r="A109" s="24">
        <v>3</v>
      </c>
      <c r="B109" s="25" t="s">
        <v>111</v>
      </c>
      <c r="C109" s="26" t="s">
        <v>10</v>
      </c>
      <c r="D109" s="27" t="s">
        <v>15</v>
      </c>
      <c r="E109" s="29">
        <v>0.50249999999999995</v>
      </c>
      <c r="F109" s="32">
        <v>1.0049999999999999</v>
      </c>
      <c r="G109" s="27">
        <v>770.68</v>
      </c>
      <c r="H109" s="30"/>
    </row>
    <row r="110" spans="1:8" s="31" customFormat="1" ht="56.25" x14ac:dyDescent="0.25">
      <c r="A110" s="24">
        <v>4</v>
      </c>
      <c r="B110" s="25" t="s">
        <v>112</v>
      </c>
      <c r="C110" s="26" t="s">
        <v>10</v>
      </c>
      <c r="D110" s="27" t="s">
        <v>11</v>
      </c>
      <c r="E110" s="29">
        <v>1.0184</v>
      </c>
      <c r="F110" s="32">
        <v>1.0184</v>
      </c>
      <c r="G110" s="27">
        <v>1561.92</v>
      </c>
      <c r="H110" s="30"/>
    </row>
    <row r="111" spans="1:8" s="31" customFormat="1" ht="37.5" x14ac:dyDescent="0.25">
      <c r="A111" s="24">
        <v>5</v>
      </c>
      <c r="B111" s="25" t="s">
        <v>113</v>
      </c>
      <c r="C111" s="26" t="s">
        <v>10</v>
      </c>
      <c r="D111" s="27" t="s">
        <v>11</v>
      </c>
      <c r="E111" s="29">
        <v>1.0186999999999999</v>
      </c>
      <c r="F111" s="32">
        <v>1.0186999999999999</v>
      </c>
      <c r="G111" s="27">
        <v>1562.38</v>
      </c>
      <c r="H111" s="30"/>
    </row>
    <row r="112" spans="1:8" s="31" customFormat="1" ht="51.75" customHeight="1" x14ac:dyDescent="0.25">
      <c r="A112" s="24">
        <v>6</v>
      </c>
      <c r="B112" s="25" t="s">
        <v>114</v>
      </c>
      <c r="C112" s="26" t="s">
        <v>10</v>
      </c>
      <c r="D112" s="27" t="s">
        <v>11</v>
      </c>
      <c r="E112" s="29">
        <v>1.0043</v>
      </c>
      <c r="F112" s="32">
        <v>1.0043</v>
      </c>
      <c r="G112" s="27">
        <v>1540.29</v>
      </c>
      <c r="H112" s="30"/>
    </row>
    <row r="113" spans="1:8" s="31" customFormat="1" ht="56.25" x14ac:dyDescent="0.25">
      <c r="A113" s="24">
        <v>7</v>
      </c>
      <c r="B113" s="25" t="s">
        <v>115</v>
      </c>
      <c r="C113" s="26" t="s">
        <v>10</v>
      </c>
      <c r="D113" s="27" t="s">
        <v>11</v>
      </c>
      <c r="E113" s="29">
        <v>1.0054000000000001</v>
      </c>
      <c r="F113" s="32">
        <v>1.0054000000000001</v>
      </c>
      <c r="G113" s="27">
        <v>1541.98</v>
      </c>
      <c r="H113" s="30"/>
    </row>
    <row r="114" spans="1:8" s="31" customFormat="1" ht="60.75" customHeight="1" x14ac:dyDescent="0.25">
      <c r="A114" s="24">
        <v>8</v>
      </c>
      <c r="B114" s="25" t="s">
        <v>116</v>
      </c>
      <c r="C114" s="26" t="s">
        <v>10</v>
      </c>
      <c r="D114" s="27" t="s">
        <v>15</v>
      </c>
      <c r="E114" s="29">
        <v>0.50449999999999995</v>
      </c>
      <c r="F114" s="32">
        <v>1.0089999999999999</v>
      </c>
      <c r="G114" s="27">
        <v>773.75</v>
      </c>
      <c r="H114" s="30"/>
    </row>
    <row r="115" spans="1:8" s="23" customFormat="1" ht="18" customHeight="1" x14ac:dyDescent="0.3">
      <c r="A115" s="16">
        <v>13</v>
      </c>
      <c r="B115" s="17" t="s">
        <v>117</v>
      </c>
      <c r="C115" s="68"/>
      <c r="D115" s="64"/>
      <c r="E115" s="66"/>
      <c r="F115" s="65"/>
      <c r="G115" s="64">
        <f>SUM(G116:G153)</f>
        <v>45945.01</v>
      </c>
      <c r="H115" s="22"/>
    </row>
    <row r="116" spans="1:8" s="31" customFormat="1" ht="37.5" x14ac:dyDescent="0.25">
      <c r="A116" s="24">
        <v>1</v>
      </c>
      <c r="B116" s="25" t="s">
        <v>118</v>
      </c>
      <c r="C116" s="69" t="s">
        <v>20</v>
      </c>
      <c r="D116" s="69" t="s">
        <v>11</v>
      </c>
      <c r="E116" s="29">
        <v>1.0079</v>
      </c>
      <c r="F116" s="32">
        <v>1.0079</v>
      </c>
      <c r="G116" s="27">
        <v>772.91</v>
      </c>
      <c r="H116" s="70"/>
    </row>
    <row r="117" spans="1:8" s="31" customFormat="1" ht="37.5" x14ac:dyDescent="0.25">
      <c r="A117" s="24">
        <v>2</v>
      </c>
      <c r="B117" s="25" t="s">
        <v>119</v>
      </c>
      <c r="C117" s="69" t="s">
        <v>10</v>
      </c>
      <c r="D117" s="69" t="s">
        <v>15</v>
      </c>
      <c r="E117" s="29">
        <v>0.50339999999999996</v>
      </c>
      <c r="F117" s="32">
        <v>1.0067999999999999</v>
      </c>
      <c r="G117" s="27">
        <v>772.06</v>
      </c>
      <c r="H117" s="70"/>
    </row>
    <row r="118" spans="1:8" s="31" customFormat="1" ht="37.5" x14ac:dyDescent="0.25">
      <c r="A118" s="24">
        <v>3</v>
      </c>
      <c r="B118" s="25" t="s">
        <v>120</v>
      </c>
      <c r="C118" s="69" t="s">
        <v>10</v>
      </c>
      <c r="D118" s="69" t="s">
        <v>15</v>
      </c>
      <c r="E118" s="29">
        <v>0.50090000000000001</v>
      </c>
      <c r="F118" s="32">
        <v>1.0018</v>
      </c>
      <c r="G118" s="27">
        <v>768.23</v>
      </c>
      <c r="H118" s="70"/>
    </row>
    <row r="119" spans="1:8" s="31" customFormat="1" ht="37.5" x14ac:dyDescent="0.25">
      <c r="A119" s="24">
        <v>4</v>
      </c>
      <c r="B119" s="25" t="s">
        <v>121</v>
      </c>
      <c r="C119" s="69" t="s">
        <v>20</v>
      </c>
      <c r="D119" s="69" t="s">
        <v>15</v>
      </c>
      <c r="E119" s="29">
        <v>0.50070000000000003</v>
      </c>
      <c r="F119" s="32">
        <v>1.0014000000000001</v>
      </c>
      <c r="G119" s="27">
        <v>383.96</v>
      </c>
      <c r="H119" s="30"/>
    </row>
    <row r="120" spans="1:8" s="31" customFormat="1" ht="37.5" x14ac:dyDescent="0.25">
      <c r="A120" s="24">
        <v>5</v>
      </c>
      <c r="B120" s="25" t="s">
        <v>122</v>
      </c>
      <c r="C120" s="69" t="s">
        <v>10</v>
      </c>
      <c r="D120" s="69" t="s">
        <v>11</v>
      </c>
      <c r="E120" s="29">
        <v>1.0067999999999999</v>
      </c>
      <c r="F120" s="32">
        <v>1.0067999999999999</v>
      </c>
      <c r="G120" s="27">
        <v>1544.13</v>
      </c>
      <c r="H120" s="30"/>
    </row>
    <row r="121" spans="1:8" s="31" customFormat="1" ht="37.5" x14ac:dyDescent="0.25">
      <c r="A121" s="24">
        <v>6</v>
      </c>
      <c r="B121" s="25" t="s">
        <v>123</v>
      </c>
      <c r="C121" s="69" t="s">
        <v>10</v>
      </c>
      <c r="D121" s="69" t="s">
        <v>15</v>
      </c>
      <c r="E121" s="29">
        <v>0.50109999999999999</v>
      </c>
      <c r="F121" s="32">
        <v>1.0022</v>
      </c>
      <c r="G121" s="27">
        <v>768.54</v>
      </c>
      <c r="H121" s="30"/>
    </row>
    <row r="122" spans="1:8" s="31" customFormat="1" ht="37.5" x14ac:dyDescent="0.25">
      <c r="A122" s="24">
        <v>7</v>
      </c>
      <c r="B122" s="25" t="s">
        <v>124</v>
      </c>
      <c r="C122" s="69" t="s">
        <v>10</v>
      </c>
      <c r="D122" s="69" t="s">
        <v>11</v>
      </c>
      <c r="E122" s="29">
        <v>1.0054000000000001</v>
      </c>
      <c r="F122" s="32">
        <v>1.0054000000000001</v>
      </c>
      <c r="G122" s="27">
        <v>1541.98</v>
      </c>
      <c r="H122" s="70"/>
    </row>
    <row r="123" spans="1:8" s="31" customFormat="1" ht="37.5" x14ac:dyDescent="0.25">
      <c r="A123" s="24">
        <v>8</v>
      </c>
      <c r="B123" s="25" t="s">
        <v>125</v>
      </c>
      <c r="C123" s="69" t="s">
        <v>20</v>
      </c>
      <c r="D123" s="69" t="s">
        <v>15</v>
      </c>
      <c r="E123" s="29">
        <v>0.50180000000000002</v>
      </c>
      <c r="F123" s="32">
        <v>1.0036</v>
      </c>
      <c r="G123" s="27">
        <v>384.81</v>
      </c>
      <c r="H123" s="30"/>
    </row>
    <row r="124" spans="1:8" s="31" customFormat="1" ht="37.5" x14ac:dyDescent="0.25">
      <c r="A124" s="24">
        <v>9</v>
      </c>
      <c r="B124" s="25" t="s">
        <v>126</v>
      </c>
      <c r="C124" s="69" t="s">
        <v>20</v>
      </c>
      <c r="D124" s="69" t="s">
        <v>15</v>
      </c>
      <c r="E124" s="29">
        <v>0.5</v>
      </c>
      <c r="F124" s="32">
        <v>1</v>
      </c>
      <c r="G124" s="27">
        <v>383.43</v>
      </c>
      <c r="H124" s="30"/>
    </row>
    <row r="125" spans="1:8" s="31" customFormat="1" ht="37.5" x14ac:dyDescent="0.25">
      <c r="A125" s="24">
        <v>10</v>
      </c>
      <c r="B125" s="25" t="s">
        <v>127</v>
      </c>
      <c r="C125" s="69" t="s">
        <v>10</v>
      </c>
      <c r="D125" s="69" t="s">
        <v>11</v>
      </c>
      <c r="E125" s="29">
        <v>1.0043</v>
      </c>
      <c r="F125" s="32">
        <v>1.0043</v>
      </c>
      <c r="G125" s="27">
        <v>1540.29</v>
      </c>
      <c r="H125" s="70"/>
    </row>
    <row r="126" spans="1:8" s="31" customFormat="1" ht="37.5" x14ac:dyDescent="0.25">
      <c r="A126" s="24">
        <v>11</v>
      </c>
      <c r="B126" s="25" t="s">
        <v>128</v>
      </c>
      <c r="C126" s="69" t="s">
        <v>10</v>
      </c>
      <c r="D126" s="69" t="s">
        <v>11</v>
      </c>
      <c r="E126" s="29">
        <v>1.0144</v>
      </c>
      <c r="F126" s="32">
        <v>1.0144</v>
      </c>
      <c r="G126" s="27">
        <v>1555.79</v>
      </c>
      <c r="H126" s="70"/>
    </row>
    <row r="127" spans="1:8" s="31" customFormat="1" ht="37.5" x14ac:dyDescent="0.25">
      <c r="A127" s="24">
        <v>12</v>
      </c>
      <c r="B127" s="25" t="s">
        <v>129</v>
      </c>
      <c r="C127" s="69" t="s">
        <v>10</v>
      </c>
      <c r="D127" s="44" t="s">
        <v>11</v>
      </c>
      <c r="E127" s="46">
        <v>1.0101</v>
      </c>
      <c r="F127" s="45">
        <v>1.0101</v>
      </c>
      <c r="G127" s="27">
        <v>1549.19</v>
      </c>
      <c r="H127" s="70"/>
    </row>
    <row r="128" spans="1:8" s="31" customFormat="1" ht="37.5" x14ac:dyDescent="0.25">
      <c r="A128" s="24">
        <v>13</v>
      </c>
      <c r="B128" s="25" t="s">
        <v>130</v>
      </c>
      <c r="C128" s="42" t="s">
        <v>10</v>
      </c>
      <c r="D128" s="69" t="s">
        <v>11</v>
      </c>
      <c r="E128" s="29">
        <v>1.0006999999999999</v>
      </c>
      <c r="F128" s="32">
        <v>1.0006999999999999</v>
      </c>
      <c r="G128" s="27">
        <v>1534.77</v>
      </c>
      <c r="H128" s="30"/>
    </row>
    <row r="129" spans="1:8" s="31" customFormat="1" ht="37.5" x14ac:dyDescent="0.25">
      <c r="A129" s="24">
        <v>14</v>
      </c>
      <c r="B129" s="25" t="s">
        <v>131</v>
      </c>
      <c r="C129" s="69" t="s">
        <v>10</v>
      </c>
      <c r="D129" s="69" t="s">
        <v>11</v>
      </c>
      <c r="E129" s="29">
        <v>1.0089999999999999</v>
      </c>
      <c r="F129" s="32">
        <v>1.0089999999999999</v>
      </c>
      <c r="G129" s="27">
        <v>1547.5</v>
      </c>
      <c r="H129" s="70"/>
    </row>
    <row r="130" spans="1:8" s="31" customFormat="1" ht="37.5" x14ac:dyDescent="0.25">
      <c r="A130" s="24">
        <v>15</v>
      </c>
      <c r="B130" s="25" t="s">
        <v>132</v>
      </c>
      <c r="C130" s="69" t="s">
        <v>81</v>
      </c>
      <c r="D130" s="69" t="s">
        <v>15</v>
      </c>
      <c r="E130" s="29">
        <v>0.50134999999999996</v>
      </c>
      <c r="F130" s="32">
        <v>1.0026999999999999</v>
      </c>
      <c r="G130" s="27">
        <v>1409.73</v>
      </c>
      <c r="H130" s="30" t="s">
        <v>222</v>
      </c>
    </row>
    <row r="131" spans="1:8" s="31" customFormat="1" ht="37.5" x14ac:dyDescent="0.25">
      <c r="A131" s="24">
        <v>16</v>
      </c>
      <c r="B131" s="25" t="s">
        <v>133</v>
      </c>
      <c r="C131" s="69" t="s">
        <v>10</v>
      </c>
      <c r="D131" s="69" t="s">
        <v>15</v>
      </c>
      <c r="E131" s="29">
        <v>0.50180000000000002</v>
      </c>
      <c r="F131" s="32">
        <v>1.0036</v>
      </c>
      <c r="G131" s="27">
        <v>769.61</v>
      </c>
      <c r="H131" s="30"/>
    </row>
    <row r="132" spans="1:8" s="31" customFormat="1" ht="37.5" x14ac:dyDescent="0.25">
      <c r="A132" s="24">
        <v>17</v>
      </c>
      <c r="B132" s="25" t="s">
        <v>134</v>
      </c>
      <c r="C132" s="69" t="s">
        <v>10</v>
      </c>
      <c r="D132" s="69" t="s">
        <v>15</v>
      </c>
      <c r="E132" s="29">
        <v>0.50144999999999995</v>
      </c>
      <c r="F132" s="32">
        <v>1.0028999999999999</v>
      </c>
      <c r="G132" s="27">
        <v>769.07</v>
      </c>
      <c r="H132" s="30"/>
    </row>
    <row r="133" spans="1:8" s="31" customFormat="1" ht="37.5" x14ac:dyDescent="0.25">
      <c r="A133" s="24">
        <v>18</v>
      </c>
      <c r="B133" s="25" t="s">
        <v>135</v>
      </c>
      <c r="C133" s="69" t="s">
        <v>10</v>
      </c>
      <c r="D133" s="69" t="s">
        <v>15</v>
      </c>
      <c r="E133" s="29">
        <v>0.50090000000000001</v>
      </c>
      <c r="F133" s="32">
        <v>1.0018</v>
      </c>
      <c r="G133" s="27">
        <v>768.23</v>
      </c>
      <c r="H133" s="30"/>
    </row>
    <row r="134" spans="1:8" s="31" customFormat="1" ht="56.25" x14ac:dyDescent="0.25">
      <c r="A134" s="24">
        <v>19</v>
      </c>
      <c r="B134" s="25" t="s">
        <v>136</v>
      </c>
      <c r="C134" s="69" t="s">
        <v>10</v>
      </c>
      <c r="D134" s="44" t="s">
        <v>11</v>
      </c>
      <c r="E134" s="46">
        <v>1.0133000000000001</v>
      </c>
      <c r="F134" s="45">
        <v>1.0133000000000001</v>
      </c>
      <c r="G134" s="27">
        <v>1554.1</v>
      </c>
      <c r="H134" s="30"/>
    </row>
    <row r="135" spans="1:8" s="31" customFormat="1" ht="37.5" x14ac:dyDescent="0.25">
      <c r="A135" s="24">
        <v>20</v>
      </c>
      <c r="B135" s="25" t="s">
        <v>137</v>
      </c>
      <c r="C135" s="69" t="s">
        <v>10</v>
      </c>
      <c r="D135" s="69" t="s">
        <v>11</v>
      </c>
      <c r="E135" s="29">
        <v>1.0147999999999999</v>
      </c>
      <c r="F135" s="32">
        <v>1.0147999999999999</v>
      </c>
      <c r="G135" s="27">
        <v>1556.4</v>
      </c>
      <c r="H135" s="30"/>
    </row>
    <row r="136" spans="1:8" s="31" customFormat="1" ht="37.5" x14ac:dyDescent="0.25">
      <c r="A136" s="24">
        <v>21</v>
      </c>
      <c r="B136" s="25" t="s">
        <v>138</v>
      </c>
      <c r="C136" s="42" t="s">
        <v>10</v>
      </c>
      <c r="D136" s="69" t="s">
        <v>11</v>
      </c>
      <c r="E136" s="29">
        <v>1.0194000000000001</v>
      </c>
      <c r="F136" s="32">
        <v>1.0194000000000001</v>
      </c>
      <c r="G136" s="27">
        <v>1563.45</v>
      </c>
      <c r="H136" s="30"/>
    </row>
    <row r="137" spans="1:8" s="31" customFormat="1" ht="37.5" x14ac:dyDescent="0.25">
      <c r="A137" s="24">
        <v>22</v>
      </c>
      <c r="B137" s="25" t="s">
        <v>139</v>
      </c>
      <c r="C137" s="69" t="s">
        <v>10</v>
      </c>
      <c r="D137" s="69" t="s">
        <v>15</v>
      </c>
      <c r="E137" s="29">
        <v>0.50180000000000002</v>
      </c>
      <c r="F137" s="32">
        <v>1.0036</v>
      </c>
      <c r="G137" s="27">
        <v>769.61</v>
      </c>
      <c r="H137" s="70"/>
    </row>
    <row r="138" spans="1:8" s="31" customFormat="1" ht="37.5" x14ac:dyDescent="0.25">
      <c r="A138" s="24">
        <v>23</v>
      </c>
      <c r="B138" s="25" t="s">
        <v>140</v>
      </c>
      <c r="C138" s="69" t="s">
        <v>10</v>
      </c>
      <c r="D138" s="69" t="s">
        <v>11</v>
      </c>
      <c r="E138" s="29">
        <v>1.0022</v>
      </c>
      <c r="F138" s="32">
        <v>1.0022</v>
      </c>
      <c r="G138" s="27">
        <v>1537.07</v>
      </c>
      <c r="H138" s="70"/>
    </row>
    <row r="139" spans="1:8" s="31" customFormat="1" ht="37.5" x14ac:dyDescent="0.25">
      <c r="A139" s="24">
        <v>24</v>
      </c>
      <c r="B139" s="25" t="s">
        <v>141</v>
      </c>
      <c r="C139" s="69" t="s">
        <v>10</v>
      </c>
      <c r="D139" s="69" t="s">
        <v>11</v>
      </c>
      <c r="E139" s="29">
        <v>1.0022</v>
      </c>
      <c r="F139" s="32">
        <v>1.0022</v>
      </c>
      <c r="G139" s="27">
        <v>1537.07</v>
      </c>
      <c r="H139" s="70"/>
    </row>
    <row r="140" spans="1:8" s="31" customFormat="1" ht="37.5" x14ac:dyDescent="0.25">
      <c r="A140" s="24">
        <v>25</v>
      </c>
      <c r="B140" s="25" t="s">
        <v>142</v>
      </c>
      <c r="C140" s="69" t="s">
        <v>20</v>
      </c>
      <c r="D140" s="69" t="s">
        <v>11</v>
      </c>
      <c r="E140" s="29">
        <v>1</v>
      </c>
      <c r="F140" s="32">
        <v>1</v>
      </c>
      <c r="G140" s="27">
        <v>766.85</v>
      </c>
      <c r="H140" s="30"/>
    </row>
    <row r="141" spans="1:8" s="31" customFormat="1" ht="42.75" customHeight="1" x14ac:dyDescent="0.25">
      <c r="A141" s="24">
        <v>26</v>
      </c>
      <c r="B141" s="25" t="s">
        <v>143</v>
      </c>
      <c r="C141" s="69" t="s">
        <v>10</v>
      </c>
      <c r="D141" s="69" t="s">
        <v>11</v>
      </c>
      <c r="E141" s="29">
        <v>1.0158</v>
      </c>
      <c r="F141" s="32">
        <v>1.0158</v>
      </c>
      <c r="G141" s="27">
        <v>1557.93</v>
      </c>
      <c r="H141" s="67"/>
    </row>
    <row r="142" spans="1:8" s="31" customFormat="1" ht="37.5" x14ac:dyDescent="0.25">
      <c r="A142" s="24">
        <v>27</v>
      </c>
      <c r="B142" s="25" t="s">
        <v>144</v>
      </c>
      <c r="C142" s="69" t="s">
        <v>81</v>
      </c>
      <c r="D142" s="69" t="s">
        <v>11</v>
      </c>
      <c r="E142" s="29">
        <v>1.0101</v>
      </c>
      <c r="F142" s="32">
        <v>1.0101</v>
      </c>
      <c r="G142" s="27">
        <v>3098.48</v>
      </c>
      <c r="H142" s="70"/>
    </row>
    <row r="143" spans="1:8" s="31" customFormat="1" ht="37.5" x14ac:dyDescent="0.25">
      <c r="A143" s="24">
        <v>28</v>
      </c>
      <c r="B143" s="25" t="s">
        <v>145</v>
      </c>
      <c r="C143" s="69" t="s">
        <v>81</v>
      </c>
      <c r="D143" s="69" t="s">
        <v>11</v>
      </c>
      <c r="E143" s="29">
        <v>1.0066999999999999</v>
      </c>
      <c r="F143" s="32">
        <v>1.0066999999999999</v>
      </c>
      <c r="G143" s="27">
        <v>3088.05</v>
      </c>
      <c r="H143" s="70"/>
    </row>
    <row r="144" spans="1:8" s="31" customFormat="1" ht="37.5" x14ac:dyDescent="0.25">
      <c r="A144" s="24">
        <v>29</v>
      </c>
      <c r="B144" s="25" t="s">
        <v>146</v>
      </c>
      <c r="C144" s="69" t="s">
        <v>81</v>
      </c>
      <c r="D144" s="69" t="s">
        <v>15</v>
      </c>
      <c r="E144" s="29">
        <v>0.52680000000000005</v>
      </c>
      <c r="F144" s="32">
        <v>1.0536000000000001</v>
      </c>
      <c r="G144" s="27">
        <v>1615.96</v>
      </c>
      <c r="H144" s="70"/>
    </row>
    <row r="145" spans="1:8" s="31" customFormat="1" ht="37.5" x14ac:dyDescent="0.25">
      <c r="A145" s="24">
        <v>30</v>
      </c>
      <c r="B145" s="25" t="s">
        <v>147</v>
      </c>
      <c r="C145" s="69" t="s">
        <v>10</v>
      </c>
      <c r="D145" s="69" t="s">
        <v>15</v>
      </c>
      <c r="E145" s="29">
        <v>0.53025</v>
      </c>
      <c r="F145" s="32">
        <v>1.0605</v>
      </c>
      <c r="G145" s="27">
        <v>813.24</v>
      </c>
      <c r="H145" s="70"/>
    </row>
    <row r="146" spans="1:8" s="31" customFormat="1" ht="37.5" x14ac:dyDescent="0.25">
      <c r="A146" s="24">
        <v>31</v>
      </c>
      <c r="B146" s="25" t="s">
        <v>148</v>
      </c>
      <c r="C146" s="69" t="s">
        <v>10</v>
      </c>
      <c r="D146" s="69" t="s">
        <v>11</v>
      </c>
      <c r="E146" s="29">
        <v>1.0186999999999999</v>
      </c>
      <c r="F146" s="32">
        <v>1.0186999999999999</v>
      </c>
      <c r="G146" s="27">
        <v>1562.38</v>
      </c>
      <c r="H146" s="30"/>
    </row>
    <row r="147" spans="1:8" s="31" customFormat="1" ht="37.5" x14ac:dyDescent="0.25">
      <c r="A147" s="24">
        <v>32</v>
      </c>
      <c r="B147" s="25" t="s">
        <v>149</v>
      </c>
      <c r="C147" s="69" t="s">
        <v>10</v>
      </c>
      <c r="D147" s="69" t="s">
        <v>15</v>
      </c>
      <c r="E147" s="29">
        <v>0.50034999999999996</v>
      </c>
      <c r="F147" s="32">
        <v>1.0006999999999999</v>
      </c>
      <c r="G147" s="27">
        <v>767.39</v>
      </c>
      <c r="H147" s="70"/>
    </row>
    <row r="148" spans="1:8" s="31" customFormat="1" ht="37.5" x14ac:dyDescent="0.25">
      <c r="A148" s="24">
        <v>33</v>
      </c>
      <c r="B148" s="25" t="s">
        <v>150</v>
      </c>
      <c r="C148" s="69" t="s">
        <v>10</v>
      </c>
      <c r="D148" s="69" t="s">
        <v>15</v>
      </c>
      <c r="E148" s="29">
        <v>0.50595000000000001</v>
      </c>
      <c r="F148" s="32">
        <v>1.0119</v>
      </c>
      <c r="G148" s="27">
        <v>775.98</v>
      </c>
      <c r="H148" s="70"/>
    </row>
    <row r="149" spans="1:8" s="31" customFormat="1" ht="56.25" x14ac:dyDescent="0.25">
      <c r="A149" s="24">
        <v>34</v>
      </c>
      <c r="B149" s="25" t="s">
        <v>151</v>
      </c>
      <c r="C149" s="69" t="s">
        <v>10</v>
      </c>
      <c r="D149" s="69" t="s">
        <v>15</v>
      </c>
      <c r="E149" s="29">
        <v>0.50055000000000005</v>
      </c>
      <c r="F149" s="32">
        <v>1.0011000000000001</v>
      </c>
      <c r="G149" s="27">
        <v>767.69</v>
      </c>
      <c r="H149" s="30"/>
    </row>
    <row r="150" spans="1:8" s="31" customFormat="1" ht="37.5" x14ac:dyDescent="0.25">
      <c r="A150" s="24">
        <v>35</v>
      </c>
      <c r="B150" s="25" t="s">
        <v>152</v>
      </c>
      <c r="C150" s="69" t="s">
        <v>10</v>
      </c>
      <c r="D150" s="69" t="s">
        <v>11</v>
      </c>
      <c r="E150" s="29">
        <v>1.0065</v>
      </c>
      <c r="F150" s="32">
        <v>1.0065</v>
      </c>
      <c r="G150" s="27">
        <v>1543.67</v>
      </c>
      <c r="H150" s="30"/>
    </row>
    <row r="151" spans="1:8" s="31" customFormat="1" ht="37.5" x14ac:dyDescent="0.25">
      <c r="A151" s="24">
        <v>36</v>
      </c>
      <c r="B151" s="25" t="s">
        <v>153</v>
      </c>
      <c r="C151" s="69" t="s">
        <v>10</v>
      </c>
      <c r="D151" s="69" t="s">
        <v>15</v>
      </c>
      <c r="E151" s="29">
        <v>0.50070000000000003</v>
      </c>
      <c r="F151" s="32">
        <v>1.0014000000000001</v>
      </c>
      <c r="G151" s="27">
        <v>767.92</v>
      </c>
      <c r="H151" s="30"/>
    </row>
    <row r="152" spans="1:8" s="31" customFormat="1" ht="37.5" x14ac:dyDescent="0.25">
      <c r="A152" s="24">
        <v>37</v>
      </c>
      <c r="B152" s="25" t="s">
        <v>154</v>
      </c>
      <c r="C152" s="69" t="s">
        <v>10</v>
      </c>
      <c r="D152" s="69" t="s">
        <v>15</v>
      </c>
      <c r="E152" s="29">
        <v>0.50034999999999996</v>
      </c>
      <c r="F152" s="32">
        <v>1.0006999999999999</v>
      </c>
      <c r="G152" s="27">
        <v>767.39</v>
      </c>
      <c r="H152" s="30"/>
    </row>
    <row r="153" spans="1:8" s="31" customFormat="1" ht="56.25" x14ac:dyDescent="0.25">
      <c r="A153" s="24">
        <v>38</v>
      </c>
      <c r="B153" s="25" t="s">
        <v>155</v>
      </c>
      <c r="C153" s="69" t="s">
        <v>10</v>
      </c>
      <c r="D153" s="69" t="s">
        <v>15</v>
      </c>
      <c r="E153" s="29">
        <v>0.50214999999999999</v>
      </c>
      <c r="F153" s="32">
        <v>1.0043</v>
      </c>
      <c r="G153" s="27">
        <v>770.15</v>
      </c>
      <c r="H153" s="30"/>
    </row>
    <row r="154" spans="1:8" s="23" customFormat="1" ht="18.75" customHeight="1" x14ac:dyDescent="0.3">
      <c r="A154" s="16">
        <v>14</v>
      </c>
      <c r="B154" s="17" t="s">
        <v>156</v>
      </c>
      <c r="C154" s="18"/>
      <c r="D154" s="64"/>
      <c r="E154" s="66"/>
      <c r="F154" s="65"/>
      <c r="G154" s="64">
        <f>SUM(G155:G181)</f>
        <v>45585.709999999992</v>
      </c>
      <c r="H154" s="22"/>
    </row>
    <row r="155" spans="1:8" s="31" customFormat="1" ht="37.5" x14ac:dyDescent="0.25">
      <c r="A155" s="24">
        <v>1</v>
      </c>
      <c r="B155" s="25" t="s">
        <v>157</v>
      </c>
      <c r="C155" s="42" t="s">
        <v>10</v>
      </c>
      <c r="D155" s="44" t="s">
        <v>11</v>
      </c>
      <c r="E155" s="46">
        <v>1.0014000000000001</v>
      </c>
      <c r="F155" s="45">
        <v>1.0014000000000001</v>
      </c>
      <c r="G155" s="27">
        <v>1535.85</v>
      </c>
      <c r="H155" s="30"/>
    </row>
    <row r="156" spans="1:8" s="63" customFormat="1" ht="37.5" x14ac:dyDescent="0.25">
      <c r="A156" s="55">
        <v>2</v>
      </c>
      <c r="B156" s="56" t="s">
        <v>158</v>
      </c>
      <c r="C156" s="57" t="s">
        <v>10</v>
      </c>
      <c r="D156" s="58" t="s">
        <v>11</v>
      </c>
      <c r="E156" s="60">
        <v>1.004</v>
      </c>
      <c r="F156" s="59">
        <v>1.004</v>
      </c>
      <c r="G156" s="61">
        <v>1539.83</v>
      </c>
      <c r="H156" s="62"/>
    </row>
    <row r="157" spans="1:8" s="63" customFormat="1" ht="37.5" x14ac:dyDescent="0.25">
      <c r="A157" s="55">
        <v>3</v>
      </c>
      <c r="B157" s="56" t="s">
        <v>159</v>
      </c>
      <c r="C157" s="57" t="s">
        <v>10</v>
      </c>
      <c r="D157" s="58" t="s">
        <v>11</v>
      </c>
      <c r="E157" s="60">
        <v>1.0011000000000001</v>
      </c>
      <c r="F157" s="59">
        <v>1.0011000000000001</v>
      </c>
      <c r="G157" s="61">
        <v>1535.39</v>
      </c>
      <c r="H157" s="62"/>
    </row>
    <row r="158" spans="1:8" s="63" customFormat="1" ht="37.5" x14ac:dyDescent="0.25">
      <c r="A158" s="55">
        <v>4</v>
      </c>
      <c r="B158" s="56" t="s">
        <v>160</v>
      </c>
      <c r="C158" s="57" t="s">
        <v>10</v>
      </c>
      <c r="D158" s="58" t="s">
        <v>11</v>
      </c>
      <c r="E158" s="60">
        <v>1.0508</v>
      </c>
      <c r="F158" s="59">
        <v>1.0508</v>
      </c>
      <c r="G158" s="61">
        <v>1611.61</v>
      </c>
      <c r="H158" s="62"/>
    </row>
    <row r="159" spans="1:8" s="63" customFormat="1" ht="37.5" x14ac:dyDescent="0.25">
      <c r="A159" s="55">
        <v>5</v>
      </c>
      <c r="B159" s="56" t="s">
        <v>161</v>
      </c>
      <c r="C159" s="57" t="s">
        <v>10</v>
      </c>
      <c r="D159" s="58" t="s">
        <v>11</v>
      </c>
      <c r="E159" s="60">
        <v>1.0184</v>
      </c>
      <c r="F159" s="59">
        <v>1.0184</v>
      </c>
      <c r="G159" s="61">
        <v>1561.92</v>
      </c>
      <c r="H159" s="62"/>
    </row>
    <row r="160" spans="1:8" s="63" customFormat="1" ht="37.5" x14ac:dyDescent="0.25">
      <c r="A160" s="55">
        <v>6</v>
      </c>
      <c r="B160" s="56" t="s">
        <v>162</v>
      </c>
      <c r="C160" s="57" t="s">
        <v>10</v>
      </c>
      <c r="D160" s="58" t="s">
        <v>11</v>
      </c>
      <c r="E160" s="60">
        <v>1.0036</v>
      </c>
      <c r="F160" s="59">
        <v>1.0036</v>
      </c>
      <c r="G160" s="61">
        <v>1539.22</v>
      </c>
      <c r="H160" s="62"/>
    </row>
    <row r="161" spans="1:8" s="63" customFormat="1" ht="37.5" x14ac:dyDescent="0.25">
      <c r="A161" s="55">
        <v>7</v>
      </c>
      <c r="B161" s="56" t="s">
        <v>163</v>
      </c>
      <c r="C161" s="57" t="s">
        <v>10</v>
      </c>
      <c r="D161" s="58" t="s">
        <v>11</v>
      </c>
      <c r="E161" s="60">
        <v>1.0256000000000001</v>
      </c>
      <c r="F161" s="59">
        <v>1.0256000000000001</v>
      </c>
      <c r="G161" s="61">
        <v>1572.96</v>
      </c>
      <c r="H161" s="62"/>
    </row>
    <row r="162" spans="1:8" s="63" customFormat="1" ht="37.5" x14ac:dyDescent="0.25">
      <c r="A162" s="55">
        <v>8</v>
      </c>
      <c r="B162" s="56" t="s">
        <v>164</v>
      </c>
      <c r="C162" s="57" t="s">
        <v>10</v>
      </c>
      <c r="D162" s="58" t="s">
        <v>15</v>
      </c>
      <c r="E162" s="60">
        <v>0.50414999999999999</v>
      </c>
      <c r="F162" s="59">
        <v>1.0083</v>
      </c>
      <c r="G162" s="61">
        <v>773.21</v>
      </c>
      <c r="H162" s="62"/>
    </row>
    <row r="163" spans="1:8" s="63" customFormat="1" ht="39" customHeight="1" x14ac:dyDescent="0.25">
      <c r="A163" s="55">
        <v>9</v>
      </c>
      <c r="B163" s="56" t="s">
        <v>165</v>
      </c>
      <c r="C163" s="57" t="s">
        <v>10</v>
      </c>
      <c r="D163" s="58" t="s">
        <v>11</v>
      </c>
      <c r="E163" s="60">
        <v>1.0364</v>
      </c>
      <c r="F163" s="59">
        <v>1.0364</v>
      </c>
      <c r="G163" s="61">
        <v>1589.53</v>
      </c>
      <c r="H163" s="62"/>
    </row>
    <row r="164" spans="1:8" s="63" customFormat="1" ht="37.5" x14ac:dyDescent="0.25">
      <c r="A164" s="55">
        <v>10</v>
      </c>
      <c r="B164" s="56" t="s">
        <v>166</v>
      </c>
      <c r="C164" s="57" t="s">
        <v>10</v>
      </c>
      <c r="D164" s="58" t="s">
        <v>11</v>
      </c>
      <c r="E164" s="60">
        <v>1.0763</v>
      </c>
      <c r="F164" s="59">
        <v>1.0763</v>
      </c>
      <c r="G164" s="61">
        <v>1650.72</v>
      </c>
      <c r="H164" s="62"/>
    </row>
    <row r="165" spans="1:8" s="63" customFormat="1" ht="37.5" x14ac:dyDescent="0.25">
      <c r="A165" s="55">
        <v>11</v>
      </c>
      <c r="B165" s="56" t="s">
        <v>167</v>
      </c>
      <c r="C165" s="57" t="s">
        <v>10</v>
      </c>
      <c r="D165" s="58" t="s">
        <v>11</v>
      </c>
      <c r="E165" s="60">
        <v>1.0259</v>
      </c>
      <c r="F165" s="59">
        <v>1.0259</v>
      </c>
      <c r="G165" s="61">
        <v>1573.42</v>
      </c>
      <c r="H165" s="62"/>
    </row>
    <row r="166" spans="1:8" s="31" customFormat="1" ht="37.5" x14ac:dyDescent="0.25">
      <c r="A166" s="24">
        <v>12</v>
      </c>
      <c r="B166" s="25" t="s">
        <v>168</v>
      </c>
      <c r="C166" s="42" t="s">
        <v>10</v>
      </c>
      <c r="D166" s="44" t="s">
        <v>11</v>
      </c>
      <c r="E166" s="46">
        <v>1.0309999999999999</v>
      </c>
      <c r="F166" s="45">
        <v>1.0309999999999999</v>
      </c>
      <c r="G166" s="27">
        <v>1581.24</v>
      </c>
      <c r="H166" s="30"/>
    </row>
    <row r="167" spans="1:8" s="31" customFormat="1" ht="56.25" x14ac:dyDescent="0.25">
      <c r="A167" s="24">
        <v>13</v>
      </c>
      <c r="B167" s="25" t="s">
        <v>169</v>
      </c>
      <c r="C167" s="42" t="s">
        <v>10</v>
      </c>
      <c r="D167" s="44" t="s">
        <v>15</v>
      </c>
      <c r="E167" s="46">
        <v>0.50234999999999996</v>
      </c>
      <c r="F167" s="45">
        <v>1.0046999999999999</v>
      </c>
      <c r="G167" s="27">
        <v>770.45</v>
      </c>
      <c r="H167" s="30"/>
    </row>
    <row r="168" spans="1:8" s="31" customFormat="1" ht="37.5" x14ac:dyDescent="0.25">
      <c r="A168" s="24">
        <v>14</v>
      </c>
      <c r="B168" s="25" t="s">
        <v>170</v>
      </c>
      <c r="C168" s="42" t="s">
        <v>10</v>
      </c>
      <c r="D168" s="44" t="s">
        <v>11</v>
      </c>
      <c r="E168" s="46">
        <v>1.0234000000000001</v>
      </c>
      <c r="F168" s="45">
        <v>1.0234000000000001</v>
      </c>
      <c r="G168" s="27">
        <v>1569.59</v>
      </c>
      <c r="H168" s="30"/>
    </row>
    <row r="169" spans="1:8" s="31" customFormat="1" ht="37.5" x14ac:dyDescent="0.25">
      <c r="A169" s="24">
        <v>15</v>
      </c>
      <c r="B169" s="25" t="s">
        <v>171</v>
      </c>
      <c r="C169" s="42" t="s">
        <v>10</v>
      </c>
      <c r="D169" s="44" t="s">
        <v>11</v>
      </c>
      <c r="E169" s="46">
        <v>1.0205</v>
      </c>
      <c r="F169" s="45">
        <v>1.0205</v>
      </c>
      <c r="G169" s="27">
        <v>1565.14</v>
      </c>
      <c r="H169" s="30"/>
    </row>
    <row r="170" spans="1:8" s="63" customFormat="1" ht="37.5" x14ac:dyDescent="0.25">
      <c r="A170" s="55">
        <v>16</v>
      </c>
      <c r="B170" s="56" t="s">
        <v>172</v>
      </c>
      <c r="C170" s="57" t="s">
        <v>10</v>
      </c>
      <c r="D170" s="71" t="s">
        <v>11</v>
      </c>
      <c r="E170" s="73">
        <v>1.032</v>
      </c>
      <c r="F170" s="72">
        <v>1.032</v>
      </c>
      <c r="G170" s="61">
        <v>1582.78</v>
      </c>
      <c r="H170" s="62"/>
    </row>
    <row r="171" spans="1:8" s="63" customFormat="1" ht="56.25" x14ac:dyDescent="0.25">
      <c r="A171" s="55">
        <v>17</v>
      </c>
      <c r="B171" s="56" t="s">
        <v>173</v>
      </c>
      <c r="C171" s="57" t="s">
        <v>10</v>
      </c>
      <c r="D171" s="58" t="s">
        <v>11</v>
      </c>
      <c r="E171" s="60">
        <v>1.0076000000000001</v>
      </c>
      <c r="F171" s="59">
        <v>1.0076000000000001</v>
      </c>
      <c r="G171" s="61">
        <v>1545.36</v>
      </c>
      <c r="H171" s="62"/>
    </row>
    <row r="172" spans="1:8" s="63" customFormat="1" ht="56.25" x14ac:dyDescent="0.25">
      <c r="A172" s="55">
        <v>18</v>
      </c>
      <c r="B172" s="56" t="s">
        <v>174</v>
      </c>
      <c r="C172" s="57" t="s">
        <v>10</v>
      </c>
      <c r="D172" s="74" t="s">
        <v>11</v>
      </c>
      <c r="E172" s="76">
        <v>1.0089999999999999</v>
      </c>
      <c r="F172" s="75">
        <v>1.0089999999999999</v>
      </c>
      <c r="G172" s="61">
        <v>1547.5</v>
      </c>
      <c r="H172" s="77"/>
    </row>
    <row r="173" spans="1:8" s="63" customFormat="1" ht="37.5" x14ac:dyDescent="0.25">
      <c r="A173" s="55">
        <v>19</v>
      </c>
      <c r="B173" s="56" t="s">
        <v>175</v>
      </c>
      <c r="C173" s="57" t="s">
        <v>10</v>
      </c>
      <c r="D173" s="58" t="s">
        <v>11</v>
      </c>
      <c r="E173" s="60">
        <v>1.0079</v>
      </c>
      <c r="F173" s="59">
        <v>1.0079</v>
      </c>
      <c r="G173" s="61">
        <v>1545.82</v>
      </c>
      <c r="H173" s="77"/>
    </row>
    <row r="174" spans="1:8" s="63" customFormat="1" ht="56.25" x14ac:dyDescent="0.25">
      <c r="A174" s="55">
        <v>20</v>
      </c>
      <c r="B174" s="56" t="s">
        <v>176</v>
      </c>
      <c r="C174" s="57" t="s">
        <v>10</v>
      </c>
      <c r="D174" s="58" t="s">
        <v>11</v>
      </c>
      <c r="E174" s="60">
        <v>1.0101</v>
      </c>
      <c r="F174" s="59">
        <v>1.0101</v>
      </c>
      <c r="G174" s="61">
        <v>1549.19</v>
      </c>
      <c r="H174" s="77"/>
    </row>
    <row r="175" spans="1:8" s="63" customFormat="1" ht="37.5" x14ac:dyDescent="0.25">
      <c r="A175" s="55">
        <v>21</v>
      </c>
      <c r="B175" s="56" t="s">
        <v>177</v>
      </c>
      <c r="C175" s="57" t="s">
        <v>10</v>
      </c>
      <c r="D175" s="58" t="s">
        <v>11</v>
      </c>
      <c r="E175" s="60">
        <v>1.0299</v>
      </c>
      <c r="F175" s="59">
        <v>1.0299</v>
      </c>
      <c r="G175" s="61">
        <v>1579.56</v>
      </c>
      <c r="H175" s="77"/>
    </row>
    <row r="176" spans="1:8" s="31" customFormat="1" ht="37.5" x14ac:dyDescent="0.25">
      <c r="A176" s="24">
        <v>22</v>
      </c>
      <c r="B176" s="25" t="s">
        <v>178</v>
      </c>
      <c r="C176" s="42" t="s">
        <v>81</v>
      </c>
      <c r="D176" s="44" t="s">
        <v>11</v>
      </c>
      <c r="E176" s="46">
        <v>1.0414000000000001</v>
      </c>
      <c r="F176" s="45">
        <v>1.0414000000000001</v>
      </c>
      <c r="G176" s="27">
        <v>3194.49</v>
      </c>
      <c r="H176" s="78"/>
    </row>
    <row r="177" spans="1:8" s="79" customFormat="1" ht="56.25" x14ac:dyDescent="0.25">
      <c r="A177" s="24">
        <v>23</v>
      </c>
      <c r="B177" s="25" t="s">
        <v>179</v>
      </c>
      <c r="C177" s="42" t="s">
        <v>180</v>
      </c>
      <c r="D177" s="44" t="s">
        <v>11</v>
      </c>
      <c r="E177" s="46">
        <v>1.0965</v>
      </c>
      <c r="F177" s="45">
        <v>1.0965</v>
      </c>
      <c r="G177" s="27">
        <v>3998.39</v>
      </c>
      <c r="H177" s="78"/>
    </row>
    <row r="178" spans="1:8" s="80" customFormat="1" ht="43.5" customHeight="1" x14ac:dyDescent="0.25">
      <c r="A178" s="55">
        <v>24</v>
      </c>
      <c r="B178" s="56" t="s">
        <v>181</v>
      </c>
      <c r="C178" s="57" t="s">
        <v>10</v>
      </c>
      <c r="D178" s="58" t="s">
        <v>11</v>
      </c>
      <c r="E178" s="60">
        <v>1.0083</v>
      </c>
      <c r="F178" s="59">
        <v>1.0083</v>
      </c>
      <c r="G178" s="61">
        <v>1546.43</v>
      </c>
      <c r="H178" s="77"/>
    </row>
    <row r="179" spans="1:8" s="79" customFormat="1" ht="37.5" x14ac:dyDescent="0.25">
      <c r="A179" s="24">
        <v>25</v>
      </c>
      <c r="B179" s="25" t="s">
        <v>182</v>
      </c>
      <c r="C179" s="42" t="s">
        <v>10</v>
      </c>
      <c r="D179" s="44" t="s">
        <v>15</v>
      </c>
      <c r="E179" s="46">
        <v>0.50305</v>
      </c>
      <c r="F179" s="45">
        <v>1.0061</v>
      </c>
      <c r="G179" s="27">
        <v>771.53</v>
      </c>
      <c r="H179" s="30"/>
    </row>
    <row r="180" spans="1:8" s="80" customFormat="1" ht="37.5" customHeight="1" x14ac:dyDescent="0.25">
      <c r="A180" s="55">
        <v>26</v>
      </c>
      <c r="B180" s="56" t="s">
        <v>183</v>
      </c>
      <c r="C180" s="57" t="s">
        <v>81</v>
      </c>
      <c r="D180" s="58" t="s">
        <v>11</v>
      </c>
      <c r="E180" s="60">
        <v>1.05</v>
      </c>
      <c r="F180" s="59">
        <v>1.05</v>
      </c>
      <c r="G180" s="61">
        <v>3220.88</v>
      </c>
      <c r="H180" s="62"/>
    </row>
    <row r="181" spans="1:8" s="80" customFormat="1" ht="37.5" x14ac:dyDescent="0.25">
      <c r="A181" s="55">
        <v>27</v>
      </c>
      <c r="B181" s="56" t="s">
        <v>184</v>
      </c>
      <c r="C181" s="57" t="s">
        <v>10</v>
      </c>
      <c r="D181" s="58" t="s">
        <v>11</v>
      </c>
      <c r="E181" s="60">
        <v>1</v>
      </c>
      <c r="F181" s="59">
        <v>1</v>
      </c>
      <c r="G181" s="61">
        <v>1533.7</v>
      </c>
      <c r="H181" s="62"/>
    </row>
    <row r="182" spans="1:8" s="23" customFormat="1" ht="18" customHeight="1" x14ac:dyDescent="0.3">
      <c r="A182" s="16">
        <v>15</v>
      </c>
      <c r="B182" s="17" t="s">
        <v>185</v>
      </c>
      <c r="C182" s="18"/>
      <c r="D182" s="64"/>
      <c r="E182" s="66"/>
      <c r="F182" s="65"/>
      <c r="G182" s="64">
        <f>SUM(G183:G203)</f>
        <v>27623.759999999991</v>
      </c>
      <c r="H182" s="22"/>
    </row>
    <row r="183" spans="1:8" s="31" customFormat="1" ht="37.5" x14ac:dyDescent="0.25">
      <c r="A183" s="24">
        <v>1</v>
      </c>
      <c r="B183" s="25" t="s">
        <v>186</v>
      </c>
      <c r="C183" s="42" t="s">
        <v>10</v>
      </c>
      <c r="D183" s="27" t="s">
        <v>11</v>
      </c>
      <c r="E183" s="29">
        <v>1.0611999999999999</v>
      </c>
      <c r="F183" s="32">
        <v>1.0611999999999999</v>
      </c>
      <c r="G183" s="27">
        <v>1627.56</v>
      </c>
      <c r="H183" s="30"/>
    </row>
    <row r="184" spans="1:8" s="31" customFormat="1" ht="37.5" x14ac:dyDescent="0.25">
      <c r="A184" s="24">
        <v>2</v>
      </c>
      <c r="B184" s="25" t="s">
        <v>187</v>
      </c>
      <c r="C184" s="42" t="s">
        <v>10</v>
      </c>
      <c r="D184" s="27" t="s">
        <v>11</v>
      </c>
      <c r="E184" s="29">
        <v>1.0072000000000001</v>
      </c>
      <c r="F184" s="32">
        <v>1.0072000000000001</v>
      </c>
      <c r="G184" s="27">
        <v>1544.74</v>
      </c>
      <c r="H184" s="30"/>
    </row>
    <row r="185" spans="1:8" s="31" customFormat="1" ht="37.5" x14ac:dyDescent="0.25">
      <c r="A185" s="24">
        <v>3</v>
      </c>
      <c r="B185" s="25" t="s">
        <v>188</v>
      </c>
      <c r="C185" s="42" t="s">
        <v>10</v>
      </c>
      <c r="D185" s="27" t="s">
        <v>11</v>
      </c>
      <c r="E185" s="29">
        <v>1.0014000000000001</v>
      </c>
      <c r="F185" s="32">
        <v>1.0014000000000001</v>
      </c>
      <c r="G185" s="27">
        <v>1535.85</v>
      </c>
      <c r="H185" s="30"/>
    </row>
    <row r="186" spans="1:8" s="31" customFormat="1" ht="37.5" x14ac:dyDescent="0.25">
      <c r="A186" s="24">
        <v>4</v>
      </c>
      <c r="B186" s="25" t="s">
        <v>189</v>
      </c>
      <c r="C186" s="42" t="s">
        <v>10</v>
      </c>
      <c r="D186" s="27" t="s">
        <v>11</v>
      </c>
      <c r="E186" s="29">
        <v>1.0198</v>
      </c>
      <c r="F186" s="32">
        <v>1.0198</v>
      </c>
      <c r="G186" s="27">
        <v>1564.07</v>
      </c>
      <c r="H186" s="30"/>
    </row>
    <row r="187" spans="1:8" s="31" customFormat="1" ht="56.25" x14ac:dyDescent="0.25">
      <c r="A187" s="24">
        <v>5</v>
      </c>
      <c r="B187" s="25" t="s">
        <v>190</v>
      </c>
      <c r="C187" s="42" t="s">
        <v>10</v>
      </c>
      <c r="D187" s="27" t="s">
        <v>11</v>
      </c>
      <c r="E187" s="29">
        <v>1.0036</v>
      </c>
      <c r="F187" s="32">
        <v>1.0036</v>
      </c>
      <c r="G187" s="27">
        <v>1539.22</v>
      </c>
      <c r="H187" s="30"/>
    </row>
    <row r="188" spans="1:8" s="31" customFormat="1" ht="37.5" x14ac:dyDescent="0.25">
      <c r="A188" s="24">
        <v>6</v>
      </c>
      <c r="B188" s="25" t="s">
        <v>191</v>
      </c>
      <c r="C188" s="42" t="s">
        <v>10</v>
      </c>
      <c r="D188" s="27" t="s">
        <v>11</v>
      </c>
      <c r="E188" s="29">
        <v>1.0028999999999999</v>
      </c>
      <c r="F188" s="32">
        <v>1.0028999999999999</v>
      </c>
      <c r="G188" s="27">
        <v>1538.15</v>
      </c>
      <c r="H188" s="30"/>
    </row>
    <row r="189" spans="1:8" s="31" customFormat="1" ht="39" customHeight="1" x14ac:dyDescent="0.25">
      <c r="A189" s="24">
        <v>7</v>
      </c>
      <c r="B189" s="25" t="s">
        <v>192</v>
      </c>
      <c r="C189" s="42" t="s">
        <v>10</v>
      </c>
      <c r="D189" s="27" t="s">
        <v>11</v>
      </c>
      <c r="E189" s="29">
        <v>1.0079</v>
      </c>
      <c r="F189" s="32">
        <v>1.0079</v>
      </c>
      <c r="G189" s="27">
        <v>1545.82</v>
      </c>
      <c r="H189" s="30"/>
    </row>
    <row r="190" spans="1:8" s="31" customFormat="1" ht="56.25" x14ac:dyDescent="0.25">
      <c r="A190" s="24">
        <v>8</v>
      </c>
      <c r="B190" s="25" t="s">
        <v>193</v>
      </c>
      <c r="C190" s="42" t="s">
        <v>10</v>
      </c>
      <c r="D190" s="27" t="s">
        <v>11</v>
      </c>
      <c r="E190" s="29">
        <v>1.0176000000000001</v>
      </c>
      <c r="F190" s="32">
        <v>1.0176000000000001</v>
      </c>
      <c r="G190" s="27">
        <v>1560.69</v>
      </c>
      <c r="H190" s="30"/>
    </row>
    <row r="191" spans="1:8" s="31" customFormat="1" ht="37.5" x14ac:dyDescent="0.25">
      <c r="A191" s="24">
        <v>9</v>
      </c>
      <c r="B191" s="25" t="s">
        <v>194</v>
      </c>
      <c r="C191" s="42" t="s">
        <v>10</v>
      </c>
      <c r="D191" s="27" t="s">
        <v>11</v>
      </c>
      <c r="E191" s="29">
        <v>1.0085999999999999</v>
      </c>
      <c r="F191" s="32">
        <v>1.0085999999999999</v>
      </c>
      <c r="G191" s="27">
        <v>1546.89</v>
      </c>
      <c r="H191" s="30"/>
    </row>
    <row r="192" spans="1:8" s="31" customFormat="1" ht="37.5" x14ac:dyDescent="0.25">
      <c r="A192" s="24">
        <v>10</v>
      </c>
      <c r="B192" s="25" t="s">
        <v>195</v>
      </c>
      <c r="C192" s="42" t="s">
        <v>20</v>
      </c>
      <c r="D192" s="27" t="s">
        <v>11</v>
      </c>
      <c r="E192" s="29">
        <v>1.0014000000000001</v>
      </c>
      <c r="F192" s="32">
        <v>1.0014000000000001</v>
      </c>
      <c r="G192" s="27">
        <v>767.92</v>
      </c>
      <c r="H192" s="30"/>
    </row>
    <row r="193" spans="1:8" s="31" customFormat="1" ht="37.5" x14ac:dyDescent="0.25">
      <c r="A193" s="24">
        <v>11</v>
      </c>
      <c r="B193" s="25" t="s">
        <v>196</v>
      </c>
      <c r="C193" s="42" t="s">
        <v>10</v>
      </c>
      <c r="D193" s="27" t="s">
        <v>11</v>
      </c>
      <c r="E193" s="29">
        <v>1.0173000000000001</v>
      </c>
      <c r="F193" s="32">
        <v>1.0173000000000001</v>
      </c>
      <c r="G193" s="27">
        <v>1560.23</v>
      </c>
      <c r="H193" s="30"/>
    </row>
    <row r="194" spans="1:8" s="31" customFormat="1" ht="37.5" x14ac:dyDescent="0.25">
      <c r="A194" s="24">
        <v>12</v>
      </c>
      <c r="B194" s="25" t="s">
        <v>197</v>
      </c>
      <c r="C194" s="42" t="s">
        <v>10</v>
      </c>
      <c r="D194" s="27" t="s">
        <v>11</v>
      </c>
      <c r="E194" s="29">
        <v>1.0061</v>
      </c>
      <c r="F194" s="32">
        <v>1.0061</v>
      </c>
      <c r="G194" s="27">
        <v>1543.06</v>
      </c>
      <c r="H194" s="30"/>
    </row>
    <row r="195" spans="1:8" s="31" customFormat="1" ht="37.5" x14ac:dyDescent="0.25">
      <c r="A195" s="24">
        <v>13</v>
      </c>
      <c r="B195" s="25" t="s">
        <v>198</v>
      </c>
      <c r="C195" s="42" t="s">
        <v>10</v>
      </c>
      <c r="D195" s="27" t="s">
        <v>11</v>
      </c>
      <c r="E195" s="29">
        <v>1.0018</v>
      </c>
      <c r="F195" s="32">
        <v>1.0018</v>
      </c>
      <c r="G195" s="27">
        <v>1536.46</v>
      </c>
      <c r="H195" s="30"/>
    </row>
    <row r="196" spans="1:8" s="31" customFormat="1" ht="56.25" x14ac:dyDescent="0.25">
      <c r="A196" s="24">
        <v>14</v>
      </c>
      <c r="B196" s="25" t="s">
        <v>199</v>
      </c>
      <c r="C196" s="42" t="s">
        <v>10</v>
      </c>
      <c r="D196" s="27" t="s">
        <v>11</v>
      </c>
      <c r="E196" s="29">
        <v>1.0011000000000001</v>
      </c>
      <c r="F196" s="32">
        <v>1.0011000000000001</v>
      </c>
      <c r="G196" s="27">
        <v>1535.39</v>
      </c>
      <c r="H196" s="30"/>
    </row>
    <row r="197" spans="1:8" s="31" customFormat="1" ht="37.5" x14ac:dyDescent="0.25">
      <c r="A197" s="24">
        <v>15</v>
      </c>
      <c r="B197" s="25" t="s">
        <v>200</v>
      </c>
      <c r="C197" s="42" t="s">
        <v>10</v>
      </c>
      <c r="D197" s="27" t="s">
        <v>11</v>
      </c>
      <c r="E197" s="29">
        <v>1.0482</v>
      </c>
      <c r="F197" s="32">
        <v>1.0482</v>
      </c>
      <c r="G197" s="27">
        <v>1607.62</v>
      </c>
      <c r="H197" s="30"/>
    </row>
    <row r="198" spans="1:8" s="31" customFormat="1" ht="37.5" x14ac:dyDescent="0.25">
      <c r="A198" s="24">
        <v>16</v>
      </c>
      <c r="B198" s="25" t="s">
        <v>201</v>
      </c>
      <c r="C198" s="42" t="s">
        <v>10</v>
      </c>
      <c r="D198" s="27" t="s">
        <v>11</v>
      </c>
      <c r="E198" s="29">
        <v>1.0526</v>
      </c>
      <c r="F198" s="32">
        <v>1.0526</v>
      </c>
      <c r="G198" s="27">
        <v>1614.37</v>
      </c>
      <c r="H198" s="30"/>
    </row>
    <row r="199" spans="1:8" s="31" customFormat="1" ht="37.5" x14ac:dyDescent="0.25">
      <c r="A199" s="24">
        <v>17</v>
      </c>
      <c r="B199" s="25" t="s">
        <v>202</v>
      </c>
      <c r="C199" s="42" t="s">
        <v>10</v>
      </c>
      <c r="D199" s="27" t="s">
        <v>15</v>
      </c>
      <c r="E199" s="29">
        <v>0.50160000000000005</v>
      </c>
      <c r="F199" s="32">
        <v>1.0032000000000001</v>
      </c>
      <c r="G199" s="27">
        <v>769.3</v>
      </c>
      <c r="H199" s="30"/>
    </row>
    <row r="200" spans="1:8" s="31" customFormat="1" ht="37.5" x14ac:dyDescent="0.25">
      <c r="A200" s="24">
        <v>18</v>
      </c>
      <c r="B200" s="25" t="s">
        <v>203</v>
      </c>
      <c r="C200" s="42" t="s">
        <v>20</v>
      </c>
      <c r="D200" s="27" t="s">
        <v>11</v>
      </c>
      <c r="E200" s="29">
        <v>1</v>
      </c>
      <c r="F200" s="32">
        <v>1</v>
      </c>
      <c r="G200" s="27">
        <v>766.85</v>
      </c>
      <c r="H200" s="30"/>
    </row>
    <row r="201" spans="1:8" s="31" customFormat="1" ht="37.5" x14ac:dyDescent="0.25">
      <c r="A201" s="24">
        <v>19</v>
      </c>
      <c r="B201" s="25" t="s">
        <v>204</v>
      </c>
      <c r="C201" s="42" t="s">
        <v>20</v>
      </c>
      <c r="D201" s="27" t="s">
        <v>15</v>
      </c>
      <c r="E201" s="29">
        <v>0.50070000000000003</v>
      </c>
      <c r="F201" s="32">
        <v>1.0014000000000001</v>
      </c>
      <c r="G201" s="27">
        <v>383.96</v>
      </c>
      <c r="H201" s="30"/>
    </row>
    <row r="202" spans="1:8" s="31" customFormat="1" ht="37.5" x14ac:dyDescent="0.25">
      <c r="A202" s="24">
        <v>20</v>
      </c>
      <c r="B202" s="81" t="s">
        <v>205</v>
      </c>
      <c r="C202" s="42" t="s">
        <v>10</v>
      </c>
      <c r="D202" s="27" t="s">
        <v>15</v>
      </c>
      <c r="E202" s="29">
        <v>0.50070000000000003</v>
      </c>
      <c r="F202" s="32">
        <v>1.0014000000000001</v>
      </c>
      <c r="G202" s="27">
        <v>767.92</v>
      </c>
      <c r="H202" s="30"/>
    </row>
    <row r="203" spans="1:8" s="31" customFormat="1" ht="37.5" x14ac:dyDescent="0.25">
      <c r="A203" s="24">
        <v>21</v>
      </c>
      <c r="B203" s="81" t="s">
        <v>206</v>
      </c>
      <c r="C203" s="42" t="s">
        <v>10</v>
      </c>
      <c r="D203" s="27" t="s">
        <v>15</v>
      </c>
      <c r="E203" s="29">
        <v>0.50055000000000005</v>
      </c>
      <c r="F203" s="32">
        <v>1.0011000000000001</v>
      </c>
      <c r="G203" s="27">
        <v>767.69</v>
      </c>
      <c r="H203" s="30"/>
    </row>
    <row r="204" spans="1:8" s="23" customFormat="1" x14ac:dyDescent="0.3">
      <c r="A204" s="16">
        <v>16</v>
      </c>
      <c r="B204" s="17" t="s">
        <v>207</v>
      </c>
      <c r="C204" s="18"/>
      <c r="D204" s="64"/>
      <c r="E204" s="66"/>
      <c r="F204" s="65"/>
      <c r="G204" s="64">
        <f>SUM(G205:G216)</f>
        <v>9994.6400000000012</v>
      </c>
      <c r="H204" s="22"/>
    </row>
    <row r="205" spans="1:8" s="31" customFormat="1" ht="37.5" x14ac:dyDescent="0.25">
      <c r="A205" s="24">
        <v>1</v>
      </c>
      <c r="B205" s="25" t="s">
        <v>208</v>
      </c>
      <c r="C205" s="42" t="s">
        <v>10</v>
      </c>
      <c r="D205" s="44" t="s">
        <v>11</v>
      </c>
      <c r="E205" s="46">
        <v>1.0014000000000001</v>
      </c>
      <c r="F205" s="45">
        <v>1.0014000000000001</v>
      </c>
      <c r="G205" s="27">
        <v>1535.85</v>
      </c>
      <c r="H205" s="30"/>
    </row>
    <row r="206" spans="1:8" s="79" customFormat="1" ht="37.5" x14ac:dyDescent="0.25">
      <c r="A206" s="24">
        <v>2</v>
      </c>
      <c r="B206" s="25" t="s">
        <v>209</v>
      </c>
      <c r="C206" s="42" t="s">
        <v>10</v>
      </c>
      <c r="D206" s="44" t="s">
        <v>15</v>
      </c>
      <c r="E206" s="46">
        <v>0.50070000000000003</v>
      </c>
      <c r="F206" s="45">
        <v>1.0014000000000001</v>
      </c>
      <c r="G206" s="27">
        <v>767.92</v>
      </c>
      <c r="H206" s="30"/>
    </row>
    <row r="207" spans="1:8" s="31" customFormat="1" ht="37.5" x14ac:dyDescent="0.25">
      <c r="A207" s="24">
        <v>3</v>
      </c>
      <c r="B207" s="25" t="s">
        <v>210</v>
      </c>
      <c r="C207" s="42" t="s">
        <v>20</v>
      </c>
      <c r="D207" s="44" t="s">
        <v>15</v>
      </c>
      <c r="E207" s="46">
        <v>0.50144999999999995</v>
      </c>
      <c r="F207" s="45">
        <v>1.0028999999999999</v>
      </c>
      <c r="G207" s="27">
        <v>384.54</v>
      </c>
      <c r="H207" s="30"/>
    </row>
    <row r="208" spans="1:8" s="31" customFormat="1" ht="37.5" x14ac:dyDescent="0.25">
      <c r="A208" s="24">
        <v>4</v>
      </c>
      <c r="B208" s="25" t="s">
        <v>211</v>
      </c>
      <c r="C208" s="42" t="s">
        <v>10</v>
      </c>
      <c r="D208" s="44" t="s">
        <v>11</v>
      </c>
      <c r="E208" s="46">
        <v>1.0046999999999999</v>
      </c>
      <c r="F208" s="45">
        <v>1.0046999999999999</v>
      </c>
      <c r="G208" s="27">
        <v>1540.91</v>
      </c>
      <c r="H208" s="30"/>
    </row>
    <row r="209" spans="1:8" s="31" customFormat="1" ht="37.5" x14ac:dyDescent="0.25">
      <c r="A209" s="24">
        <v>5</v>
      </c>
      <c r="B209" s="25" t="s">
        <v>212</v>
      </c>
      <c r="C209" s="42" t="s">
        <v>10</v>
      </c>
      <c r="D209" s="44" t="s">
        <v>11</v>
      </c>
      <c r="E209" s="46">
        <v>1.0018</v>
      </c>
      <c r="F209" s="45">
        <v>1.0018</v>
      </c>
      <c r="G209" s="27">
        <v>1536.46</v>
      </c>
      <c r="H209" s="30"/>
    </row>
    <row r="210" spans="1:8" s="31" customFormat="1" ht="56.25" x14ac:dyDescent="0.25">
      <c r="A210" s="24">
        <v>6</v>
      </c>
      <c r="B210" s="25" t="s">
        <v>213</v>
      </c>
      <c r="C210" s="42" t="s">
        <v>20</v>
      </c>
      <c r="D210" s="44" t="s">
        <v>15</v>
      </c>
      <c r="E210" s="46">
        <v>0.50144999999999995</v>
      </c>
      <c r="F210" s="45">
        <v>1.0028999999999999</v>
      </c>
      <c r="G210" s="27">
        <v>384.54</v>
      </c>
      <c r="H210" s="30"/>
    </row>
    <row r="211" spans="1:8" s="31" customFormat="1" ht="38.25" customHeight="1" x14ac:dyDescent="0.25">
      <c r="A211" s="24">
        <v>7</v>
      </c>
      <c r="B211" s="25" t="s">
        <v>214</v>
      </c>
      <c r="C211" s="42" t="s">
        <v>20</v>
      </c>
      <c r="D211" s="44" t="s">
        <v>11</v>
      </c>
      <c r="E211" s="46">
        <v>1</v>
      </c>
      <c r="F211" s="45">
        <v>1</v>
      </c>
      <c r="G211" s="27">
        <v>766.85</v>
      </c>
      <c r="H211" s="30"/>
    </row>
    <row r="212" spans="1:8" s="31" customFormat="1" ht="37.5" x14ac:dyDescent="0.25">
      <c r="A212" s="24">
        <v>8</v>
      </c>
      <c r="B212" s="25" t="s">
        <v>215</v>
      </c>
      <c r="C212" s="42" t="s">
        <v>10</v>
      </c>
      <c r="D212" s="44" t="s">
        <v>15</v>
      </c>
      <c r="E212" s="46">
        <v>0.50305</v>
      </c>
      <c r="F212" s="45">
        <v>1.0061</v>
      </c>
      <c r="G212" s="27">
        <v>771.53</v>
      </c>
      <c r="H212" s="30"/>
    </row>
    <row r="213" spans="1:8" s="79" customFormat="1" ht="37.5" x14ac:dyDescent="0.25">
      <c r="A213" s="24">
        <v>9</v>
      </c>
      <c r="B213" s="25" t="s">
        <v>216</v>
      </c>
      <c r="C213" s="42" t="s">
        <v>20</v>
      </c>
      <c r="D213" s="44" t="s">
        <v>15</v>
      </c>
      <c r="E213" s="46">
        <v>0.50180000000000002</v>
      </c>
      <c r="F213" s="45">
        <v>1.0036</v>
      </c>
      <c r="G213" s="27">
        <v>384.81</v>
      </c>
      <c r="H213" s="30"/>
    </row>
    <row r="214" spans="1:8" s="79" customFormat="1" ht="37.5" x14ac:dyDescent="0.25">
      <c r="A214" s="24">
        <v>10</v>
      </c>
      <c r="B214" s="25" t="s">
        <v>217</v>
      </c>
      <c r="C214" s="42" t="s">
        <v>10</v>
      </c>
      <c r="D214" s="44" t="s">
        <v>15</v>
      </c>
      <c r="E214" s="46">
        <v>0.50124999999999997</v>
      </c>
      <c r="F214" s="45">
        <v>1.0024999999999999</v>
      </c>
      <c r="G214" s="27">
        <v>768.77</v>
      </c>
      <c r="H214" s="30"/>
    </row>
    <row r="215" spans="1:8" s="79" customFormat="1" ht="37.5" x14ac:dyDescent="0.25">
      <c r="A215" s="24">
        <v>11</v>
      </c>
      <c r="B215" s="25" t="s">
        <v>218</v>
      </c>
      <c r="C215" s="42" t="s">
        <v>10</v>
      </c>
      <c r="D215" s="44" t="s">
        <v>15</v>
      </c>
      <c r="E215" s="46">
        <v>0.50124999999999997</v>
      </c>
      <c r="F215" s="45">
        <v>1.0024999999999999</v>
      </c>
      <c r="G215" s="27">
        <v>768.77</v>
      </c>
      <c r="H215" s="30"/>
    </row>
    <row r="216" spans="1:8" s="79" customFormat="1" ht="37.5" x14ac:dyDescent="0.25">
      <c r="A216" s="24">
        <v>12</v>
      </c>
      <c r="B216" s="81" t="s">
        <v>219</v>
      </c>
      <c r="C216" s="42" t="s">
        <v>20</v>
      </c>
      <c r="D216" s="44" t="s">
        <v>15</v>
      </c>
      <c r="E216" s="46">
        <v>0.50034999999999996</v>
      </c>
      <c r="F216" s="45">
        <v>1.0006999999999999</v>
      </c>
      <c r="G216" s="27">
        <v>383.69</v>
      </c>
      <c r="H216" s="30"/>
    </row>
    <row r="217" spans="1:8" s="82" customFormat="1" ht="18" customHeight="1" x14ac:dyDescent="0.3">
      <c r="A217" s="16"/>
      <c r="B217" s="88" t="s">
        <v>220</v>
      </c>
      <c r="C217" s="89"/>
      <c r="D217" s="64"/>
      <c r="E217" s="66"/>
      <c r="F217" s="65"/>
      <c r="G217" s="64">
        <f>G11+G16+G23+G31+G36+G41+G50+G67+G75+G83+G90+G106+G115+G154+G182+G204</f>
        <v>250521.82</v>
      </c>
      <c r="H217" s="90"/>
    </row>
    <row r="218" spans="1:8" hidden="1" x14ac:dyDescent="0.3"/>
    <row r="219" spans="1:8" hidden="1" x14ac:dyDescent="0.3">
      <c r="H219" s="83"/>
    </row>
    <row r="220" spans="1:8" hidden="1" x14ac:dyDescent="0.3">
      <c r="H220" s="83"/>
    </row>
    <row r="221" spans="1:8" hidden="1" x14ac:dyDescent="0.3">
      <c r="G221" s="87"/>
      <c r="H221" s="83"/>
    </row>
    <row r="222" spans="1:8" hidden="1" x14ac:dyDescent="0.3">
      <c r="H222" s="83"/>
    </row>
    <row r="223" spans="1:8" hidden="1" x14ac:dyDescent="0.3"/>
    <row r="224" spans="1:8" s="4" customFormat="1" hidden="1" x14ac:dyDescent="0.3">
      <c r="A224" s="1"/>
      <c r="B224" s="1"/>
      <c r="C224" s="10"/>
      <c r="D224" s="2"/>
      <c r="E224" s="8"/>
      <c r="F224" s="8"/>
      <c r="G224" s="86"/>
    </row>
    <row r="225" spans="1:8" hidden="1" x14ac:dyDescent="0.3"/>
    <row r="226" spans="1:8" s="4" customFormat="1" hidden="1" x14ac:dyDescent="0.3">
      <c r="A226" s="1"/>
      <c r="B226" s="1"/>
      <c r="C226" s="10"/>
      <c r="D226" s="2"/>
      <c r="E226" s="8"/>
      <c r="F226" s="8"/>
      <c r="G226" s="86"/>
    </row>
    <row r="227" spans="1:8" hidden="1" x14ac:dyDescent="0.3"/>
    <row r="228" spans="1:8" s="1" customFormat="1" hidden="1" x14ac:dyDescent="0.3">
      <c r="C228" s="10"/>
      <c r="D228" s="2"/>
      <c r="E228" s="8"/>
      <c r="F228" s="8"/>
      <c r="G228" s="86"/>
      <c r="H228" s="4"/>
    </row>
    <row r="229" spans="1:8" s="1" customFormat="1" hidden="1" x14ac:dyDescent="0.3">
      <c r="C229" s="10"/>
      <c r="D229" s="2"/>
      <c r="E229" s="8"/>
      <c r="F229" s="8"/>
      <c r="G229" s="86"/>
      <c r="H229" s="4"/>
    </row>
    <row r="230" spans="1:8" s="1" customFormat="1" hidden="1" x14ac:dyDescent="0.3">
      <c r="C230" s="10"/>
      <c r="D230" s="2"/>
      <c r="E230" s="8"/>
      <c r="F230" s="8"/>
      <c r="G230" s="86"/>
      <c r="H230" s="4"/>
    </row>
    <row r="231" spans="1:8" s="1" customFormat="1" hidden="1" x14ac:dyDescent="0.3">
      <c r="C231" s="10"/>
      <c r="D231" s="2"/>
      <c r="E231" s="8"/>
      <c r="F231" s="8"/>
      <c r="G231" s="86"/>
      <c r="H231" s="4"/>
    </row>
    <row r="232" spans="1:8" s="1" customFormat="1" hidden="1" x14ac:dyDescent="0.3">
      <c r="C232" s="10"/>
      <c r="D232" s="2"/>
      <c r="E232" s="8"/>
      <c r="F232" s="8"/>
      <c r="G232" s="86"/>
      <c r="H232" s="4"/>
    </row>
    <row r="233" spans="1:8" s="1" customFormat="1" hidden="1" x14ac:dyDescent="0.3">
      <c r="C233" s="10"/>
      <c r="D233" s="2"/>
      <c r="E233" s="8"/>
      <c r="F233" s="8"/>
      <c r="G233" s="86"/>
      <c r="H233" s="4"/>
    </row>
    <row r="234" spans="1:8" s="1" customFormat="1" hidden="1" x14ac:dyDescent="0.3">
      <c r="C234" s="10"/>
      <c r="D234" s="2"/>
      <c r="E234" s="8"/>
      <c r="F234" s="8"/>
      <c r="G234" s="86"/>
      <c r="H234" s="4"/>
    </row>
    <row r="235" spans="1:8" s="1" customFormat="1" hidden="1" x14ac:dyDescent="0.3">
      <c r="C235" s="10"/>
      <c r="D235" s="2"/>
      <c r="E235" s="8"/>
      <c r="F235" s="8"/>
      <c r="G235" s="86"/>
      <c r="H235" s="4"/>
    </row>
    <row r="236" spans="1:8" s="1" customFormat="1" hidden="1" x14ac:dyDescent="0.3">
      <c r="C236" s="10"/>
      <c r="D236" s="2"/>
      <c r="E236" s="8"/>
      <c r="F236" s="8"/>
      <c r="G236" s="86"/>
      <c r="H236" s="4"/>
    </row>
    <row r="237" spans="1:8" s="1" customFormat="1" hidden="1" x14ac:dyDescent="0.3">
      <c r="C237" s="10"/>
      <c r="D237" s="2"/>
      <c r="E237" s="8"/>
      <c r="F237" s="8"/>
      <c r="G237" s="86"/>
      <c r="H237" s="4"/>
    </row>
    <row r="238" spans="1:8" s="1" customFormat="1" hidden="1" x14ac:dyDescent="0.3">
      <c r="C238" s="10"/>
      <c r="D238" s="2"/>
      <c r="E238" s="8"/>
      <c r="F238" s="8"/>
      <c r="G238" s="86"/>
      <c r="H238" s="4"/>
    </row>
    <row r="239" spans="1:8" s="1" customFormat="1" hidden="1" x14ac:dyDescent="0.3">
      <c r="C239" s="10"/>
      <c r="D239" s="2"/>
      <c r="E239" s="8"/>
      <c r="F239" s="8"/>
      <c r="G239" s="86"/>
      <c r="H239" s="4"/>
    </row>
    <row r="240" spans="1:8" s="1" customFormat="1" hidden="1" x14ac:dyDescent="0.3">
      <c r="C240" s="10"/>
      <c r="D240" s="2"/>
      <c r="E240" s="8"/>
      <c r="F240" s="8"/>
      <c r="G240" s="86"/>
      <c r="H240" s="4"/>
    </row>
    <row r="241" spans="3:8" s="1" customFormat="1" hidden="1" x14ac:dyDescent="0.3">
      <c r="C241" s="10"/>
      <c r="D241" s="2"/>
      <c r="E241" s="8"/>
      <c r="F241" s="8"/>
      <c r="G241" s="86"/>
      <c r="H241" s="4"/>
    </row>
    <row r="242" spans="3:8" s="1" customFormat="1" hidden="1" x14ac:dyDescent="0.3">
      <c r="C242" s="10"/>
      <c r="D242" s="2"/>
      <c r="E242" s="8"/>
      <c r="F242" s="8"/>
      <c r="G242" s="86"/>
      <c r="H242" s="4"/>
    </row>
    <row r="243" spans="3:8" s="1" customFormat="1" hidden="1" x14ac:dyDescent="0.3">
      <c r="C243" s="10"/>
      <c r="D243" s="2"/>
      <c r="E243" s="8"/>
      <c r="F243" s="8"/>
      <c r="G243" s="86"/>
      <c r="H243" s="4"/>
    </row>
    <row r="244" spans="3:8" s="1" customFormat="1" hidden="1" x14ac:dyDescent="0.3">
      <c r="C244" s="10"/>
      <c r="D244" s="2"/>
      <c r="E244" s="8"/>
      <c r="F244" s="8"/>
      <c r="G244" s="86"/>
      <c r="H244" s="4"/>
    </row>
    <row r="245" spans="3:8" s="1" customFormat="1" hidden="1" x14ac:dyDescent="0.3">
      <c r="C245" s="10"/>
      <c r="D245" s="2"/>
      <c r="E245" s="8"/>
      <c r="F245" s="8"/>
      <c r="G245" s="86"/>
      <c r="H245" s="4"/>
    </row>
    <row r="246" spans="3:8" s="1" customFormat="1" hidden="1" x14ac:dyDescent="0.3">
      <c r="C246" s="10"/>
      <c r="D246" s="2"/>
      <c r="E246" s="8"/>
      <c r="F246" s="8"/>
      <c r="G246" s="86"/>
      <c r="H246" s="4"/>
    </row>
    <row r="247" spans="3:8" s="1" customFormat="1" hidden="1" x14ac:dyDescent="0.3">
      <c r="C247" s="10"/>
      <c r="D247" s="2"/>
      <c r="E247" s="8"/>
      <c r="F247" s="8"/>
      <c r="G247" s="86"/>
      <c r="H247" s="4"/>
    </row>
    <row r="248" spans="3:8" s="1" customFormat="1" hidden="1" x14ac:dyDescent="0.3">
      <c r="C248" s="10"/>
      <c r="D248" s="2"/>
      <c r="E248" s="8"/>
      <c r="F248" s="8"/>
      <c r="G248" s="86"/>
      <c r="H248" s="4"/>
    </row>
    <row r="249" spans="3:8" s="1" customFormat="1" hidden="1" x14ac:dyDescent="0.3">
      <c r="C249" s="10"/>
      <c r="D249" s="2"/>
      <c r="E249" s="8"/>
      <c r="F249" s="8"/>
      <c r="G249" s="86"/>
      <c r="H249" s="4"/>
    </row>
    <row r="250" spans="3:8" s="1" customFormat="1" hidden="1" x14ac:dyDescent="0.3">
      <c r="C250" s="10"/>
      <c r="D250" s="2"/>
      <c r="E250" s="8"/>
      <c r="F250" s="8"/>
      <c r="G250" s="86"/>
      <c r="H250" s="4"/>
    </row>
    <row r="251" spans="3:8" s="1" customFormat="1" hidden="1" x14ac:dyDescent="0.3">
      <c r="C251" s="10"/>
      <c r="D251" s="2"/>
      <c r="E251" s="8"/>
      <c r="F251" s="8"/>
      <c r="G251" s="86"/>
      <c r="H251" s="4"/>
    </row>
    <row r="252" spans="3:8" s="1" customFormat="1" hidden="1" x14ac:dyDescent="0.3">
      <c r="C252" s="10"/>
      <c r="D252" s="2"/>
      <c r="E252" s="8"/>
      <c r="F252" s="8"/>
      <c r="G252" s="86"/>
      <c r="H252" s="4"/>
    </row>
    <row r="253" spans="3:8" s="1" customFormat="1" hidden="1" x14ac:dyDescent="0.3">
      <c r="C253" s="10"/>
      <c r="D253" s="2"/>
      <c r="E253" s="8"/>
      <c r="F253" s="8"/>
      <c r="G253" s="86"/>
      <c r="H253" s="4"/>
    </row>
    <row r="254" spans="3:8" s="1" customFormat="1" hidden="1" x14ac:dyDescent="0.3">
      <c r="C254" s="10"/>
      <c r="D254" s="2"/>
      <c r="E254" s="8"/>
      <c r="F254" s="8"/>
      <c r="G254" s="86"/>
      <c r="H254" s="4"/>
    </row>
    <row r="255" spans="3:8" s="1" customFormat="1" hidden="1" x14ac:dyDescent="0.3">
      <c r="C255" s="10"/>
      <c r="D255" s="2"/>
      <c r="E255" s="8"/>
      <c r="F255" s="8"/>
      <c r="G255" s="86"/>
      <c r="H255" s="4"/>
    </row>
    <row r="256" spans="3:8" s="1" customFormat="1" hidden="1" x14ac:dyDescent="0.3">
      <c r="C256" s="10"/>
      <c r="D256" s="2"/>
      <c r="E256" s="8"/>
      <c r="F256" s="8"/>
      <c r="G256" s="86"/>
      <c r="H256" s="4"/>
    </row>
    <row r="257" spans="3:8" s="1" customFormat="1" hidden="1" x14ac:dyDescent="0.3">
      <c r="C257" s="10"/>
      <c r="D257" s="2"/>
      <c r="E257" s="8"/>
      <c r="F257" s="8"/>
      <c r="G257" s="86"/>
      <c r="H257" s="4"/>
    </row>
    <row r="258" spans="3:8" s="1" customFormat="1" hidden="1" x14ac:dyDescent="0.3">
      <c r="C258" s="10"/>
      <c r="D258" s="2"/>
      <c r="E258" s="8"/>
      <c r="F258" s="8"/>
      <c r="G258" s="86"/>
      <c r="H258" s="4"/>
    </row>
    <row r="259" spans="3:8" s="1" customFormat="1" hidden="1" x14ac:dyDescent="0.3">
      <c r="C259" s="10"/>
      <c r="D259" s="2"/>
      <c r="E259" s="8"/>
      <c r="F259" s="8"/>
      <c r="G259" s="86"/>
      <c r="H259" s="4"/>
    </row>
    <row r="260" spans="3:8" s="1" customFormat="1" hidden="1" x14ac:dyDescent="0.3">
      <c r="C260" s="10"/>
      <c r="D260" s="2"/>
      <c r="E260" s="8"/>
      <c r="F260" s="8"/>
      <c r="G260" s="86"/>
      <c r="H260" s="4"/>
    </row>
    <row r="261" spans="3:8" s="1" customFormat="1" hidden="1" x14ac:dyDescent="0.3">
      <c r="C261" s="10"/>
      <c r="D261" s="2"/>
      <c r="E261" s="8"/>
      <c r="F261" s="8"/>
      <c r="G261" s="86"/>
      <c r="H261" s="4"/>
    </row>
    <row r="262" spans="3:8" s="1" customFormat="1" hidden="1" x14ac:dyDescent="0.3">
      <c r="C262" s="10"/>
      <c r="D262" s="2"/>
      <c r="E262" s="8"/>
      <c r="F262" s="8"/>
      <c r="G262" s="86"/>
      <c r="H262" s="4"/>
    </row>
    <row r="263" spans="3:8" s="1" customFormat="1" hidden="1" x14ac:dyDescent="0.3">
      <c r="C263" s="10"/>
      <c r="D263" s="2"/>
      <c r="E263" s="8"/>
      <c r="F263" s="8"/>
      <c r="G263" s="86"/>
      <c r="H263" s="4"/>
    </row>
    <row r="264" spans="3:8" s="1" customFormat="1" hidden="1" x14ac:dyDescent="0.3">
      <c r="C264" s="10"/>
      <c r="D264" s="2"/>
      <c r="E264" s="8"/>
      <c r="F264" s="8"/>
      <c r="G264" s="86"/>
      <c r="H264" s="4"/>
    </row>
    <row r="265" spans="3:8" s="1" customFormat="1" hidden="1" x14ac:dyDescent="0.3">
      <c r="C265" s="10"/>
      <c r="D265" s="2"/>
      <c r="E265" s="8"/>
      <c r="F265" s="8"/>
      <c r="G265" s="86"/>
      <c r="H265" s="4"/>
    </row>
    <row r="266" spans="3:8" s="1" customFormat="1" hidden="1" x14ac:dyDescent="0.3">
      <c r="C266" s="10"/>
      <c r="D266" s="2"/>
      <c r="E266" s="8"/>
      <c r="F266" s="8"/>
      <c r="G266" s="86"/>
      <c r="H266" s="4"/>
    </row>
    <row r="267" spans="3:8" s="1" customFormat="1" hidden="1" x14ac:dyDescent="0.3">
      <c r="C267" s="10"/>
      <c r="D267" s="2"/>
      <c r="E267" s="8"/>
      <c r="F267" s="8"/>
      <c r="G267" s="86"/>
      <c r="H267" s="4"/>
    </row>
    <row r="268" spans="3:8" s="1" customFormat="1" hidden="1" x14ac:dyDescent="0.3">
      <c r="C268" s="10"/>
      <c r="D268" s="2"/>
      <c r="E268" s="8"/>
      <c r="F268" s="8"/>
      <c r="G268" s="86"/>
      <c r="H268" s="4"/>
    </row>
    <row r="269" spans="3:8" s="1" customFormat="1" hidden="1" x14ac:dyDescent="0.3">
      <c r="C269" s="10"/>
      <c r="D269" s="2"/>
      <c r="E269" s="8"/>
      <c r="F269" s="8"/>
      <c r="G269" s="86"/>
      <c r="H269" s="4"/>
    </row>
    <row r="270" spans="3:8" s="1" customFormat="1" hidden="1" x14ac:dyDescent="0.3">
      <c r="C270" s="10"/>
      <c r="D270" s="2"/>
      <c r="E270" s="8"/>
      <c r="F270" s="8"/>
      <c r="G270" s="86"/>
      <c r="H270" s="4"/>
    </row>
    <row r="271" spans="3:8" s="1" customFormat="1" hidden="1" x14ac:dyDescent="0.3">
      <c r="C271" s="10"/>
      <c r="D271" s="2"/>
      <c r="E271" s="8"/>
      <c r="F271" s="8"/>
      <c r="G271" s="86"/>
      <c r="H271" s="4"/>
    </row>
    <row r="272" spans="3:8" s="1" customFormat="1" hidden="1" x14ac:dyDescent="0.3">
      <c r="C272" s="10"/>
      <c r="D272" s="2"/>
      <c r="E272" s="8"/>
      <c r="F272" s="8"/>
      <c r="G272" s="86"/>
      <c r="H272" s="4"/>
    </row>
    <row r="273" spans="3:8" s="1" customFormat="1" hidden="1" x14ac:dyDescent="0.3">
      <c r="C273" s="10"/>
      <c r="D273" s="2"/>
      <c r="E273" s="8"/>
      <c r="F273" s="8"/>
      <c r="G273" s="86"/>
      <c r="H273" s="4"/>
    </row>
    <row r="274" spans="3:8" s="1" customFormat="1" hidden="1" x14ac:dyDescent="0.3">
      <c r="C274" s="10"/>
      <c r="D274" s="2"/>
      <c r="E274" s="8"/>
      <c r="F274" s="8"/>
      <c r="G274" s="86"/>
      <c r="H274" s="4"/>
    </row>
    <row r="275" spans="3:8" s="1" customFormat="1" hidden="1" x14ac:dyDescent="0.3">
      <c r="C275" s="10"/>
      <c r="D275" s="2"/>
      <c r="E275" s="8"/>
      <c r="F275" s="8"/>
      <c r="G275" s="86"/>
      <c r="H275" s="4"/>
    </row>
    <row r="276" spans="3:8" s="1" customFormat="1" hidden="1" x14ac:dyDescent="0.3">
      <c r="C276" s="10"/>
      <c r="D276" s="2"/>
      <c r="E276" s="8"/>
      <c r="F276" s="8"/>
      <c r="G276" s="86"/>
      <c r="H276" s="4"/>
    </row>
    <row r="277" spans="3:8" s="1" customFormat="1" hidden="1" x14ac:dyDescent="0.3">
      <c r="C277" s="10"/>
      <c r="D277" s="2"/>
      <c r="E277" s="8"/>
      <c r="F277" s="8"/>
      <c r="G277" s="86"/>
      <c r="H277" s="4"/>
    </row>
    <row r="278" spans="3:8" s="1" customFormat="1" hidden="1" x14ac:dyDescent="0.3">
      <c r="C278" s="10"/>
      <c r="D278" s="2"/>
      <c r="E278" s="8"/>
      <c r="F278" s="8"/>
      <c r="G278" s="86"/>
      <c r="H278" s="4"/>
    </row>
    <row r="279" spans="3:8" s="1" customFormat="1" hidden="1" x14ac:dyDescent="0.3">
      <c r="C279" s="10"/>
      <c r="D279" s="2"/>
      <c r="E279" s="8"/>
      <c r="F279" s="8"/>
      <c r="G279" s="86"/>
      <c r="H279" s="4"/>
    </row>
    <row r="280" spans="3:8" s="1" customFormat="1" hidden="1" x14ac:dyDescent="0.3">
      <c r="C280" s="10"/>
      <c r="D280" s="2"/>
      <c r="E280" s="8"/>
      <c r="F280" s="8"/>
      <c r="G280" s="86"/>
      <c r="H280" s="4"/>
    </row>
    <row r="281" spans="3:8" s="1" customFormat="1" hidden="1" x14ac:dyDescent="0.3">
      <c r="C281" s="10"/>
      <c r="D281" s="2"/>
      <c r="E281" s="8"/>
      <c r="F281" s="8"/>
      <c r="G281" s="86"/>
      <c r="H281" s="4"/>
    </row>
    <row r="282" spans="3:8" s="1" customFormat="1" hidden="1" x14ac:dyDescent="0.3">
      <c r="C282" s="10"/>
      <c r="D282" s="2"/>
      <c r="E282" s="8"/>
      <c r="F282" s="8"/>
      <c r="G282" s="86"/>
      <c r="H282" s="4"/>
    </row>
    <row r="283" spans="3:8" s="1" customFormat="1" hidden="1" x14ac:dyDescent="0.3">
      <c r="C283" s="10"/>
      <c r="D283" s="2"/>
      <c r="E283" s="8"/>
      <c r="F283" s="8"/>
      <c r="G283" s="86"/>
      <c r="H283" s="4"/>
    </row>
    <row r="284" spans="3:8" s="1" customFormat="1" hidden="1" x14ac:dyDescent="0.3">
      <c r="C284" s="10"/>
      <c r="D284" s="2"/>
      <c r="E284" s="8"/>
      <c r="F284" s="8"/>
      <c r="G284" s="86"/>
      <c r="H284" s="4"/>
    </row>
    <row r="285" spans="3:8" s="1" customFormat="1" hidden="1" x14ac:dyDescent="0.3">
      <c r="C285" s="10"/>
      <c r="D285" s="2"/>
      <c r="E285" s="8"/>
      <c r="F285" s="8"/>
      <c r="G285" s="86"/>
      <c r="H285" s="4"/>
    </row>
    <row r="286" spans="3:8" s="1" customFormat="1" hidden="1" x14ac:dyDescent="0.3">
      <c r="C286" s="10"/>
      <c r="D286" s="2"/>
      <c r="E286" s="8"/>
      <c r="F286" s="8"/>
      <c r="G286" s="86"/>
      <c r="H286" s="4"/>
    </row>
    <row r="287" spans="3:8" s="1" customFormat="1" hidden="1" x14ac:dyDescent="0.3">
      <c r="C287" s="10"/>
      <c r="D287" s="2"/>
      <c r="E287" s="8"/>
      <c r="F287" s="8"/>
      <c r="G287" s="86"/>
      <c r="H287" s="4"/>
    </row>
    <row r="288" spans="3:8" s="1" customFormat="1" hidden="1" x14ac:dyDescent="0.3">
      <c r="C288" s="10"/>
      <c r="D288" s="2"/>
      <c r="E288" s="8"/>
      <c r="F288" s="8"/>
      <c r="G288" s="86"/>
      <c r="H288" s="4"/>
    </row>
    <row r="289" spans="3:8" s="1" customFormat="1" hidden="1" x14ac:dyDescent="0.3">
      <c r="C289" s="10"/>
      <c r="D289" s="2"/>
      <c r="E289" s="8"/>
      <c r="F289" s="8"/>
      <c r="G289" s="86"/>
      <c r="H289" s="4"/>
    </row>
    <row r="290" spans="3:8" s="1" customFormat="1" hidden="1" x14ac:dyDescent="0.3">
      <c r="C290" s="10"/>
      <c r="D290" s="2"/>
      <c r="E290" s="8"/>
      <c r="F290" s="8"/>
      <c r="G290" s="86"/>
      <c r="H290" s="4"/>
    </row>
    <row r="291" spans="3:8" s="1" customFormat="1" hidden="1" x14ac:dyDescent="0.3">
      <c r="C291" s="10"/>
      <c r="D291" s="2"/>
      <c r="E291" s="8"/>
      <c r="F291" s="8"/>
      <c r="G291" s="86"/>
      <c r="H291" s="4"/>
    </row>
    <row r="292" spans="3:8" s="1" customFormat="1" hidden="1" x14ac:dyDescent="0.3">
      <c r="C292" s="10"/>
      <c r="D292" s="2"/>
      <c r="E292" s="8"/>
      <c r="F292" s="8"/>
      <c r="G292" s="86"/>
      <c r="H292" s="4"/>
    </row>
    <row r="293" spans="3:8" s="1" customFormat="1" hidden="1" x14ac:dyDescent="0.3">
      <c r="C293" s="10"/>
      <c r="D293" s="2"/>
      <c r="E293" s="8"/>
      <c r="F293" s="8"/>
      <c r="G293" s="86"/>
      <c r="H293" s="4"/>
    </row>
    <row r="294" spans="3:8" s="1" customFormat="1" hidden="1" x14ac:dyDescent="0.3">
      <c r="C294" s="10"/>
      <c r="D294" s="2"/>
      <c r="E294" s="8"/>
      <c r="F294" s="8"/>
      <c r="G294" s="86"/>
      <c r="H294" s="4"/>
    </row>
    <row r="295" spans="3:8" s="1" customFormat="1" hidden="1" x14ac:dyDescent="0.3">
      <c r="C295" s="10"/>
      <c r="D295" s="2"/>
      <c r="E295" s="8"/>
      <c r="F295" s="8"/>
      <c r="G295" s="86"/>
      <c r="H295" s="4"/>
    </row>
    <row r="296" spans="3:8" s="1" customFormat="1" hidden="1" x14ac:dyDescent="0.3">
      <c r="C296" s="10"/>
      <c r="D296" s="2"/>
      <c r="E296" s="8"/>
      <c r="F296" s="8"/>
      <c r="G296" s="86"/>
      <c r="H296" s="4"/>
    </row>
    <row r="297" spans="3:8" s="1" customFormat="1" hidden="1" x14ac:dyDescent="0.3">
      <c r="C297" s="10"/>
      <c r="D297" s="2"/>
      <c r="E297" s="8"/>
      <c r="F297" s="8"/>
      <c r="G297" s="86"/>
      <c r="H297" s="4"/>
    </row>
    <row r="298" spans="3:8" s="1" customFormat="1" hidden="1" x14ac:dyDescent="0.3">
      <c r="C298" s="10"/>
      <c r="D298" s="2"/>
      <c r="E298" s="8"/>
      <c r="F298" s="8"/>
      <c r="G298" s="86"/>
      <c r="H298" s="4"/>
    </row>
    <row r="299" spans="3:8" s="1" customFormat="1" hidden="1" x14ac:dyDescent="0.3">
      <c r="C299" s="10"/>
      <c r="D299" s="2"/>
      <c r="E299" s="8"/>
      <c r="F299" s="8"/>
      <c r="G299" s="86"/>
      <c r="H299" s="4"/>
    </row>
    <row r="300" spans="3:8" s="1" customFormat="1" hidden="1" x14ac:dyDescent="0.3">
      <c r="C300" s="10"/>
      <c r="D300" s="2"/>
      <c r="E300" s="8"/>
      <c r="F300" s="8"/>
      <c r="G300" s="86"/>
      <c r="H300" s="4"/>
    </row>
    <row r="301" spans="3:8" s="1" customFormat="1" hidden="1" x14ac:dyDescent="0.3">
      <c r="C301" s="10"/>
      <c r="D301" s="2"/>
      <c r="E301" s="8"/>
      <c r="F301" s="8"/>
      <c r="G301" s="86"/>
      <c r="H301" s="4"/>
    </row>
    <row r="302" spans="3:8" s="1" customFormat="1" hidden="1" x14ac:dyDescent="0.3">
      <c r="C302" s="10"/>
      <c r="D302" s="2"/>
      <c r="E302" s="8"/>
      <c r="F302" s="8"/>
      <c r="G302" s="86"/>
      <c r="H302" s="4"/>
    </row>
    <row r="303" spans="3:8" s="1" customFormat="1" hidden="1" x14ac:dyDescent="0.3">
      <c r="C303" s="10"/>
      <c r="D303" s="2"/>
      <c r="E303" s="8"/>
      <c r="F303" s="8"/>
      <c r="G303" s="86"/>
      <c r="H303" s="4"/>
    </row>
    <row r="304" spans="3:8" s="1" customFormat="1" hidden="1" x14ac:dyDescent="0.3">
      <c r="C304" s="10"/>
      <c r="D304" s="2"/>
      <c r="E304" s="8"/>
      <c r="F304" s="8"/>
      <c r="G304" s="86"/>
      <c r="H304" s="4"/>
    </row>
    <row r="305" spans="3:8" s="1" customFormat="1" hidden="1" x14ac:dyDescent="0.3">
      <c r="C305" s="10"/>
      <c r="D305" s="2"/>
      <c r="E305" s="8"/>
      <c r="F305" s="8"/>
      <c r="G305" s="86"/>
      <c r="H305" s="4"/>
    </row>
    <row r="306" spans="3:8" s="1" customFormat="1" hidden="1" x14ac:dyDescent="0.3">
      <c r="C306" s="10"/>
      <c r="D306" s="2"/>
      <c r="E306" s="8"/>
      <c r="F306" s="8"/>
      <c r="G306" s="86"/>
      <c r="H306" s="4"/>
    </row>
    <row r="307" spans="3:8" s="1" customFormat="1" hidden="1" x14ac:dyDescent="0.3">
      <c r="C307" s="10"/>
      <c r="D307" s="2"/>
      <c r="E307" s="8"/>
      <c r="F307" s="8"/>
      <c r="G307" s="86"/>
      <c r="H307" s="4"/>
    </row>
    <row r="308" spans="3:8" s="1" customFormat="1" hidden="1" x14ac:dyDescent="0.3">
      <c r="C308" s="10"/>
      <c r="D308" s="2"/>
      <c r="E308" s="8"/>
      <c r="F308" s="8"/>
      <c r="G308" s="86"/>
      <c r="H308" s="4"/>
    </row>
    <row r="309" spans="3:8" s="1" customFormat="1" hidden="1" x14ac:dyDescent="0.3">
      <c r="C309" s="10"/>
      <c r="D309" s="2"/>
      <c r="E309" s="8"/>
      <c r="F309" s="8"/>
      <c r="G309" s="86"/>
      <c r="H309" s="4"/>
    </row>
    <row r="310" spans="3:8" s="1" customFormat="1" hidden="1" x14ac:dyDescent="0.3">
      <c r="C310" s="10"/>
      <c r="D310" s="2"/>
      <c r="E310" s="8"/>
      <c r="F310" s="8"/>
      <c r="G310" s="86"/>
      <c r="H310" s="4"/>
    </row>
    <row r="311" spans="3:8" s="1" customFormat="1" hidden="1" x14ac:dyDescent="0.3">
      <c r="C311" s="10"/>
      <c r="D311" s="2"/>
      <c r="E311" s="8"/>
      <c r="F311" s="8"/>
      <c r="G311" s="86"/>
      <c r="H311" s="4"/>
    </row>
    <row r="312" spans="3:8" s="1" customFormat="1" hidden="1" x14ac:dyDescent="0.3">
      <c r="C312" s="10"/>
      <c r="D312" s="2"/>
      <c r="E312" s="8"/>
      <c r="F312" s="8"/>
      <c r="G312" s="86"/>
      <c r="H312" s="4"/>
    </row>
    <row r="313" spans="3:8" s="1" customFormat="1" hidden="1" x14ac:dyDescent="0.3">
      <c r="C313" s="10"/>
      <c r="D313" s="2"/>
      <c r="E313" s="8"/>
      <c r="F313" s="8"/>
      <c r="G313" s="86"/>
      <c r="H313" s="4"/>
    </row>
    <row r="314" spans="3:8" s="1" customFormat="1" hidden="1" x14ac:dyDescent="0.3">
      <c r="C314" s="10"/>
      <c r="D314" s="2"/>
      <c r="E314" s="8"/>
      <c r="F314" s="8"/>
      <c r="G314" s="86"/>
      <c r="H314" s="4"/>
    </row>
    <row r="315" spans="3:8" s="1" customFormat="1" hidden="1" x14ac:dyDescent="0.3">
      <c r="C315" s="10"/>
      <c r="D315" s="2"/>
      <c r="E315" s="8"/>
      <c r="F315" s="8"/>
      <c r="G315" s="86"/>
      <c r="H315" s="4"/>
    </row>
    <row r="316" spans="3:8" s="1" customFormat="1" hidden="1" x14ac:dyDescent="0.3">
      <c r="C316" s="10"/>
      <c r="D316" s="2"/>
      <c r="E316" s="8"/>
      <c r="F316" s="8"/>
      <c r="G316" s="86"/>
      <c r="H316" s="4"/>
    </row>
    <row r="317" spans="3:8" s="1" customFormat="1" hidden="1" x14ac:dyDescent="0.3">
      <c r="C317" s="10"/>
      <c r="D317" s="2"/>
      <c r="E317" s="8"/>
      <c r="F317" s="8"/>
      <c r="G317" s="86"/>
      <c r="H317" s="4"/>
    </row>
    <row r="318" spans="3:8" s="1" customFormat="1" hidden="1" x14ac:dyDescent="0.3">
      <c r="C318" s="10"/>
      <c r="D318" s="2"/>
      <c r="E318" s="8"/>
      <c r="F318" s="8"/>
      <c r="G318" s="86"/>
      <c r="H318" s="4"/>
    </row>
    <row r="319" spans="3:8" s="1" customFormat="1" hidden="1" x14ac:dyDescent="0.3">
      <c r="C319" s="10"/>
      <c r="D319" s="2"/>
      <c r="E319" s="8"/>
      <c r="F319" s="8"/>
      <c r="G319" s="86"/>
      <c r="H319" s="4"/>
    </row>
    <row r="320" spans="3:8" s="1" customFormat="1" hidden="1" x14ac:dyDescent="0.3">
      <c r="C320" s="10"/>
      <c r="D320" s="2"/>
      <c r="E320" s="8"/>
      <c r="F320" s="8"/>
      <c r="G320" s="86"/>
      <c r="H320" s="4"/>
    </row>
    <row r="321" spans="3:8" s="1" customFormat="1" hidden="1" x14ac:dyDescent="0.3">
      <c r="C321" s="10"/>
      <c r="D321" s="2"/>
      <c r="E321" s="8"/>
      <c r="F321" s="8"/>
      <c r="G321" s="86"/>
      <c r="H321" s="4"/>
    </row>
    <row r="322" spans="3:8" s="1" customFormat="1" hidden="1" x14ac:dyDescent="0.3">
      <c r="C322" s="10"/>
      <c r="D322" s="2"/>
      <c r="E322" s="8"/>
      <c r="F322" s="8"/>
      <c r="G322" s="86"/>
      <c r="H322" s="4"/>
    </row>
    <row r="323" spans="3:8" s="1" customFormat="1" hidden="1" x14ac:dyDescent="0.3">
      <c r="C323" s="10"/>
      <c r="D323" s="2"/>
      <c r="E323" s="8"/>
      <c r="F323" s="8"/>
      <c r="G323" s="86"/>
      <c r="H323" s="4"/>
    </row>
    <row r="324" spans="3:8" s="1" customFormat="1" hidden="1" x14ac:dyDescent="0.3">
      <c r="C324" s="10"/>
      <c r="D324" s="2"/>
      <c r="E324" s="8"/>
      <c r="F324" s="8"/>
      <c r="G324" s="86"/>
      <c r="H324" s="4"/>
    </row>
    <row r="325" spans="3:8" s="1" customFormat="1" hidden="1" x14ac:dyDescent="0.3">
      <c r="C325" s="10"/>
      <c r="D325" s="2"/>
      <c r="E325" s="8"/>
      <c r="F325" s="8"/>
      <c r="G325" s="86"/>
      <c r="H325" s="4"/>
    </row>
    <row r="326" spans="3:8" s="1" customFormat="1" hidden="1" x14ac:dyDescent="0.3">
      <c r="C326" s="10"/>
      <c r="D326" s="2"/>
      <c r="E326" s="8"/>
      <c r="F326" s="8"/>
      <c r="G326" s="86"/>
      <c r="H326" s="4"/>
    </row>
    <row r="327" spans="3:8" s="1" customFormat="1" hidden="1" x14ac:dyDescent="0.3">
      <c r="C327" s="10"/>
      <c r="D327" s="2"/>
      <c r="E327" s="8"/>
      <c r="F327" s="8"/>
      <c r="G327" s="86"/>
      <c r="H327" s="4"/>
    </row>
    <row r="328" spans="3:8" s="1" customFormat="1" hidden="1" x14ac:dyDescent="0.3">
      <c r="C328" s="10"/>
      <c r="D328" s="2"/>
      <c r="E328" s="8"/>
      <c r="F328" s="8"/>
      <c r="G328" s="86"/>
      <c r="H328" s="4"/>
    </row>
    <row r="329" spans="3:8" s="1" customFormat="1" hidden="1" x14ac:dyDescent="0.3">
      <c r="C329" s="10"/>
      <c r="D329" s="2"/>
      <c r="E329" s="8"/>
      <c r="F329" s="8"/>
      <c r="G329" s="86"/>
      <c r="H329" s="4"/>
    </row>
    <row r="330" spans="3:8" s="1" customFormat="1" hidden="1" x14ac:dyDescent="0.3">
      <c r="C330" s="10"/>
      <c r="D330" s="2"/>
      <c r="E330" s="8"/>
      <c r="F330" s="8"/>
      <c r="G330" s="86"/>
      <c r="H330" s="4"/>
    </row>
    <row r="331" spans="3:8" s="1" customFormat="1" hidden="1" x14ac:dyDescent="0.3">
      <c r="C331" s="10"/>
      <c r="D331" s="2"/>
      <c r="E331" s="8"/>
      <c r="F331" s="8"/>
      <c r="G331" s="86"/>
      <c r="H331" s="4"/>
    </row>
    <row r="332" spans="3:8" s="1" customFormat="1" hidden="1" x14ac:dyDescent="0.3">
      <c r="C332" s="10"/>
      <c r="D332" s="2"/>
      <c r="E332" s="8"/>
      <c r="F332" s="8"/>
      <c r="G332" s="86"/>
      <c r="H332" s="4"/>
    </row>
    <row r="333" spans="3:8" s="1" customFormat="1" hidden="1" x14ac:dyDescent="0.3">
      <c r="C333" s="10"/>
      <c r="D333" s="2"/>
      <c r="E333" s="8"/>
      <c r="F333" s="8"/>
      <c r="G333" s="86"/>
      <c r="H333" s="4"/>
    </row>
    <row r="334" spans="3:8" s="1" customFormat="1" hidden="1" x14ac:dyDescent="0.3">
      <c r="C334" s="10"/>
      <c r="D334" s="2"/>
      <c r="E334" s="8"/>
      <c r="F334" s="8"/>
      <c r="G334" s="86"/>
      <c r="H334" s="4"/>
    </row>
    <row r="335" spans="3:8" s="1" customFormat="1" hidden="1" x14ac:dyDescent="0.3">
      <c r="C335" s="10"/>
      <c r="D335" s="2"/>
      <c r="E335" s="8"/>
      <c r="F335" s="8"/>
      <c r="G335" s="86"/>
      <c r="H335" s="4"/>
    </row>
    <row r="336" spans="3:8" s="1" customFormat="1" hidden="1" x14ac:dyDescent="0.3">
      <c r="C336" s="10"/>
      <c r="D336" s="2"/>
      <c r="E336" s="8"/>
      <c r="F336" s="8"/>
      <c r="G336" s="86"/>
      <c r="H336" s="4"/>
    </row>
    <row r="337" spans="3:8" s="1" customFormat="1" hidden="1" x14ac:dyDescent="0.3">
      <c r="C337" s="10"/>
      <c r="D337" s="2"/>
      <c r="E337" s="8"/>
      <c r="F337" s="8"/>
      <c r="G337" s="86"/>
      <c r="H337" s="4"/>
    </row>
    <row r="338" spans="3:8" s="1" customFormat="1" hidden="1" x14ac:dyDescent="0.3">
      <c r="C338" s="10"/>
      <c r="D338" s="2"/>
      <c r="E338" s="8"/>
      <c r="F338" s="8"/>
      <c r="G338" s="86"/>
      <c r="H338" s="4"/>
    </row>
    <row r="339" spans="3:8" s="1" customFormat="1" hidden="1" x14ac:dyDescent="0.3">
      <c r="C339" s="10"/>
      <c r="D339" s="2"/>
      <c r="E339" s="8"/>
      <c r="F339" s="8"/>
      <c r="G339" s="86"/>
      <c r="H339" s="4"/>
    </row>
    <row r="340" spans="3:8" s="1" customFormat="1" hidden="1" x14ac:dyDescent="0.3">
      <c r="C340" s="10"/>
      <c r="D340" s="2"/>
      <c r="E340" s="8"/>
      <c r="F340" s="8"/>
      <c r="G340" s="86"/>
      <c r="H340" s="4"/>
    </row>
    <row r="341" spans="3:8" s="1" customFormat="1" hidden="1" x14ac:dyDescent="0.3">
      <c r="C341" s="10"/>
      <c r="D341" s="2"/>
      <c r="E341" s="8"/>
      <c r="F341" s="8"/>
      <c r="G341" s="86"/>
      <c r="H341" s="4"/>
    </row>
    <row r="342" spans="3:8" s="1" customFormat="1" hidden="1" x14ac:dyDescent="0.3">
      <c r="C342" s="10"/>
      <c r="D342" s="2"/>
      <c r="E342" s="8"/>
      <c r="F342" s="8"/>
      <c r="G342" s="86"/>
      <c r="H342" s="4"/>
    </row>
    <row r="343" spans="3:8" s="1" customFormat="1" hidden="1" x14ac:dyDescent="0.3">
      <c r="C343" s="10"/>
      <c r="D343" s="2"/>
      <c r="E343" s="8"/>
      <c r="F343" s="8"/>
      <c r="G343" s="86"/>
      <c r="H343" s="4"/>
    </row>
    <row r="344" spans="3:8" s="1" customFormat="1" hidden="1" x14ac:dyDescent="0.3">
      <c r="C344" s="10"/>
      <c r="D344" s="2"/>
      <c r="E344" s="8"/>
      <c r="F344" s="8"/>
      <c r="G344" s="86"/>
      <c r="H344" s="4"/>
    </row>
    <row r="345" spans="3:8" s="1" customFormat="1" hidden="1" x14ac:dyDescent="0.3">
      <c r="C345" s="10"/>
      <c r="D345" s="2"/>
      <c r="E345" s="8"/>
      <c r="F345" s="8"/>
      <c r="G345" s="86"/>
      <c r="H345" s="4"/>
    </row>
    <row r="346" spans="3:8" s="1" customFormat="1" hidden="1" x14ac:dyDescent="0.3">
      <c r="C346" s="10"/>
      <c r="D346" s="2"/>
      <c r="E346" s="8"/>
      <c r="F346" s="8"/>
      <c r="G346" s="86"/>
      <c r="H346" s="4"/>
    </row>
    <row r="347" spans="3:8" s="1" customFormat="1" hidden="1" x14ac:dyDescent="0.3">
      <c r="C347" s="10"/>
      <c r="D347" s="2"/>
      <c r="E347" s="8"/>
      <c r="F347" s="8"/>
      <c r="G347" s="86"/>
      <c r="H347" s="4"/>
    </row>
    <row r="348" spans="3:8" s="1" customFormat="1" hidden="1" x14ac:dyDescent="0.3">
      <c r="C348" s="10"/>
      <c r="D348" s="2"/>
      <c r="E348" s="8"/>
      <c r="F348" s="8"/>
      <c r="G348" s="86"/>
      <c r="H348" s="4"/>
    </row>
    <row r="349" spans="3:8" s="1" customFormat="1" hidden="1" x14ac:dyDescent="0.3">
      <c r="C349" s="10"/>
      <c r="D349" s="2"/>
      <c r="E349" s="8"/>
      <c r="F349" s="8"/>
      <c r="G349" s="86"/>
      <c r="H349" s="4"/>
    </row>
    <row r="350" spans="3:8" s="1" customFormat="1" hidden="1" x14ac:dyDescent="0.3">
      <c r="C350" s="10"/>
      <c r="D350" s="2"/>
      <c r="E350" s="8"/>
      <c r="F350" s="8"/>
      <c r="G350" s="86"/>
      <c r="H350" s="4"/>
    </row>
    <row r="351" spans="3:8" s="1" customFormat="1" hidden="1" x14ac:dyDescent="0.3">
      <c r="C351" s="10"/>
      <c r="D351" s="2"/>
      <c r="E351" s="8"/>
      <c r="F351" s="8"/>
      <c r="G351" s="86"/>
      <c r="H351" s="4"/>
    </row>
    <row r="352" spans="3:8" s="1" customFormat="1" hidden="1" x14ac:dyDescent="0.3">
      <c r="C352" s="10"/>
      <c r="D352" s="2"/>
      <c r="E352" s="8"/>
      <c r="F352" s="8"/>
      <c r="G352" s="86"/>
      <c r="H352" s="4"/>
    </row>
    <row r="353" spans="3:8" s="1" customFormat="1" hidden="1" x14ac:dyDescent="0.3">
      <c r="C353" s="10"/>
      <c r="D353" s="2"/>
      <c r="E353" s="8"/>
      <c r="F353" s="8"/>
      <c r="G353" s="86"/>
      <c r="H353" s="4"/>
    </row>
    <row r="354" spans="3:8" s="1" customFormat="1" hidden="1" x14ac:dyDescent="0.3">
      <c r="C354" s="10"/>
      <c r="D354" s="2"/>
      <c r="E354" s="8"/>
      <c r="F354" s="8"/>
      <c r="G354" s="86"/>
      <c r="H354" s="4"/>
    </row>
    <row r="355" spans="3:8" s="1" customFormat="1" hidden="1" x14ac:dyDescent="0.3">
      <c r="C355" s="10"/>
      <c r="D355" s="2"/>
      <c r="E355" s="8"/>
      <c r="F355" s="8"/>
      <c r="G355" s="86"/>
      <c r="H355" s="4"/>
    </row>
    <row r="356" spans="3:8" s="1" customFormat="1" hidden="1" x14ac:dyDescent="0.3">
      <c r="C356" s="10"/>
      <c r="D356" s="2"/>
      <c r="E356" s="8"/>
      <c r="F356" s="8"/>
      <c r="G356" s="86"/>
      <c r="H356" s="4"/>
    </row>
    <row r="357" spans="3:8" s="1" customFormat="1" hidden="1" x14ac:dyDescent="0.3">
      <c r="C357" s="10"/>
      <c r="D357" s="2"/>
      <c r="E357" s="8"/>
      <c r="F357" s="8"/>
      <c r="G357" s="86"/>
      <c r="H357" s="4"/>
    </row>
    <row r="358" spans="3:8" s="1" customFormat="1" hidden="1" x14ac:dyDescent="0.3">
      <c r="C358" s="10"/>
      <c r="D358" s="2"/>
      <c r="E358" s="8"/>
      <c r="F358" s="8"/>
      <c r="G358" s="86"/>
      <c r="H358" s="4"/>
    </row>
    <row r="359" spans="3:8" s="1" customFormat="1" hidden="1" x14ac:dyDescent="0.3">
      <c r="C359" s="10"/>
      <c r="D359" s="2"/>
      <c r="E359" s="8"/>
      <c r="F359" s="8"/>
      <c r="G359" s="86"/>
      <c r="H359" s="4"/>
    </row>
    <row r="360" spans="3:8" s="1" customFormat="1" hidden="1" x14ac:dyDescent="0.3">
      <c r="C360" s="10"/>
      <c r="D360" s="2"/>
      <c r="E360" s="8"/>
      <c r="F360" s="8"/>
      <c r="G360" s="86"/>
      <c r="H360" s="4"/>
    </row>
    <row r="361" spans="3:8" s="1" customFormat="1" hidden="1" x14ac:dyDescent="0.3">
      <c r="C361" s="10"/>
      <c r="D361" s="2"/>
      <c r="E361" s="8"/>
      <c r="F361" s="8"/>
      <c r="G361" s="86"/>
      <c r="H361" s="4"/>
    </row>
    <row r="362" spans="3:8" s="1" customFormat="1" hidden="1" x14ac:dyDescent="0.3">
      <c r="C362" s="10"/>
      <c r="D362" s="2"/>
      <c r="E362" s="8"/>
      <c r="F362" s="8"/>
      <c r="G362" s="86"/>
      <c r="H362" s="4"/>
    </row>
    <row r="363" spans="3:8" s="1" customFormat="1" hidden="1" x14ac:dyDescent="0.3">
      <c r="C363" s="10"/>
      <c r="D363" s="2"/>
      <c r="E363" s="8"/>
      <c r="F363" s="8"/>
      <c r="G363" s="86"/>
      <c r="H363" s="4"/>
    </row>
    <row r="364" spans="3:8" s="1" customFormat="1" hidden="1" x14ac:dyDescent="0.3">
      <c r="C364" s="10"/>
      <c r="D364" s="2"/>
      <c r="E364" s="8"/>
      <c r="F364" s="8"/>
      <c r="G364" s="86"/>
      <c r="H364" s="4"/>
    </row>
    <row r="365" spans="3:8" s="1" customFormat="1" hidden="1" x14ac:dyDescent="0.3">
      <c r="C365" s="10"/>
      <c r="D365" s="2"/>
      <c r="E365" s="8"/>
      <c r="F365" s="8"/>
      <c r="G365" s="86"/>
      <c r="H365" s="4"/>
    </row>
    <row r="366" spans="3:8" s="1" customFormat="1" hidden="1" x14ac:dyDescent="0.3">
      <c r="C366" s="10"/>
      <c r="D366" s="2"/>
      <c r="E366" s="8"/>
      <c r="F366" s="8"/>
      <c r="G366" s="86"/>
      <c r="H366" s="4"/>
    </row>
    <row r="367" spans="3:8" s="1" customFormat="1" hidden="1" x14ac:dyDescent="0.3">
      <c r="C367" s="10"/>
      <c r="D367" s="2"/>
      <c r="E367" s="8"/>
      <c r="F367" s="8"/>
      <c r="G367" s="86"/>
      <c r="H367" s="4"/>
    </row>
    <row r="368" spans="3:8" s="1" customFormat="1" hidden="1" x14ac:dyDescent="0.3">
      <c r="C368" s="10"/>
      <c r="D368" s="2"/>
      <c r="E368" s="8"/>
      <c r="F368" s="8"/>
      <c r="G368" s="86"/>
      <c r="H368" s="4"/>
    </row>
    <row r="369" spans="3:8" s="1" customFormat="1" hidden="1" x14ac:dyDescent="0.3">
      <c r="C369" s="10"/>
      <c r="D369" s="2"/>
      <c r="E369" s="8"/>
      <c r="F369" s="8"/>
      <c r="G369" s="86"/>
      <c r="H369" s="4"/>
    </row>
    <row r="370" spans="3:8" s="1" customFormat="1" hidden="1" x14ac:dyDescent="0.3">
      <c r="C370" s="10"/>
      <c r="D370" s="2"/>
      <c r="E370" s="8"/>
      <c r="F370" s="8"/>
      <c r="G370" s="86"/>
      <c r="H370" s="4"/>
    </row>
    <row r="371" spans="3:8" s="1" customFormat="1" hidden="1" x14ac:dyDescent="0.3">
      <c r="C371" s="10"/>
      <c r="D371" s="2"/>
      <c r="E371" s="8"/>
      <c r="F371" s="8"/>
      <c r="G371" s="86"/>
      <c r="H371" s="4"/>
    </row>
    <row r="372" spans="3:8" s="1" customFormat="1" hidden="1" x14ac:dyDescent="0.3">
      <c r="C372" s="10"/>
      <c r="D372" s="2"/>
      <c r="E372" s="8"/>
      <c r="F372" s="8"/>
      <c r="G372" s="86"/>
      <c r="H372" s="4"/>
    </row>
    <row r="373" spans="3:8" s="1" customFormat="1" hidden="1" x14ac:dyDescent="0.3">
      <c r="C373" s="10"/>
      <c r="D373" s="2"/>
      <c r="E373" s="8"/>
      <c r="F373" s="8"/>
      <c r="G373" s="86"/>
      <c r="H373" s="4"/>
    </row>
    <row r="374" spans="3:8" s="1" customFormat="1" hidden="1" x14ac:dyDescent="0.3">
      <c r="C374" s="10"/>
      <c r="D374" s="2"/>
      <c r="E374" s="8"/>
      <c r="F374" s="8"/>
      <c r="G374" s="86"/>
      <c r="H374" s="4"/>
    </row>
    <row r="375" spans="3:8" s="1" customFormat="1" hidden="1" x14ac:dyDescent="0.3">
      <c r="C375" s="10"/>
      <c r="D375" s="2"/>
      <c r="E375" s="8"/>
      <c r="F375" s="8"/>
      <c r="G375" s="86"/>
      <c r="H375" s="4"/>
    </row>
    <row r="376" spans="3:8" s="1" customFormat="1" hidden="1" x14ac:dyDescent="0.3">
      <c r="C376" s="10"/>
      <c r="D376" s="2"/>
      <c r="E376" s="8"/>
      <c r="F376" s="8"/>
      <c r="G376" s="86"/>
      <c r="H376" s="4"/>
    </row>
    <row r="377" spans="3:8" s="1" customFormat="1" hidden="1" x14ac:dyDescent="0.3">
      <c r="C377" s="10"/>
      <c r="D377" s="2"/>
      <c r="E377" s="8"/>
      <c r="F377" s="8"/>
      <c r="G377" s="86"/>
      <c r="H377" s="4"/>
    </row>
    <row r="378" spans="3:8" s="1" customFormat="1" hidden="1" x14ac:dyDescent="0.3">
      <c r="C378" s="10"/>
      <c r="D378" s="2"/>
      <c r="E378" s="8"/>
      <c r="F378" s="8"/>
      <c r="G378" s="86"/>
      <c r="H378" s="4"/>
    </row>
    <row r="379" spans="3:8" s="1" customFormat="1" hidden="1" x14ac:dyDescent="0.3">
      <c r="C379" s="10"/>
      <c r="D379" s="2"/>
      <c r="E379" s="8"/>
      <c r="F379" s="8"/>
      <c r="G379" s="86"/>
      <c r="H379" s="4"/>
    </row>
    <row r="380" spans="3:8" s="1" customFormat="1" hidden="1" x14ac:dyDescent="0.3">
      <c r="C380" s="10"/>
      <c r="D380" s="2"/>
      <c r="E380" s="8"/>
      <c r="F380" s="8"/>
      <c r="G380" s="86"/>
      <c r="H380" s="4"/>
    </row>
    <row r="381" spans="3:8" s="1" customFormat="1" hidden="1" x14ac:dyDescent="0.3">
      <c r="C381" s="10"/>
      <c r="D381" s="2"/>
      <c r="E381" s="8"/>
      <c r="F381" s="8"/>
      <c r="G381" s="86"/>
      <c r="H381" s="4"/>
    </row>
    <row r="382" spans="3:8" s="1" customFormat="1" hidden="1" x14ac:dyDescent="0.3">
      <c r="C382" s="10"/>
      <c r="D382" s="2"/>
      <c r="E382" s="8"/>
      <c r="F382" s="8"/>
      <c r="G382" s="86"/>
      <c r="H382" s="4"/>
    </row>
    <row r="383" spans="3:8" s="1" customFormat="1" hidden="1" x14ac:dyDescent="0.3">
      <c r="C383" s="10"/>
      <c r="D383" s="2"/>
      <c r="E383" s="8"/>
      <c r="F383" s="8"/>
      <c r="G383" s="86"/>
      <c r="H383" s="4"/>
    </row>
    <row r="384" spans="3:8" s="1" customFormat="1" hidden="1" x14ac:dyDescent="0.3">
      <c r="C384" s="10"/>
      <c r="D384" s="2"/>
      <c r="E384" s="8"/>
      <c r="F384" s="8"/>
      <c r="G384" s="86"/>
      <c r="H384" s="4"/>
    </row>
    <row r="385" spans="3:8" s="1" customFormat="1" hidden="1" x14ac:dyDescent="0.3">
      <c r="C385" s="10"/>
      <c r="D385" s="2"/>
      <c r="E385" s="8"/>
      <c r="F385" s="8"/>
      <c r="G385" s="86"/>
      <c r="H385" s="4"/>
    </row>
    <row r="386" spans="3:8" s="1" customFormat="1" hidden="1" x14ac:dyDescent="0.3">
      <c r="C386" s="10"/>
      <c r="D386" s="2"/>
      <c r="E386" s="8"/>
      <c r="F386" s="8"/>
      <c r="G386" s="86"/>
      <c r="H386" s="4"/>
    </row>
    <row r="387" spans="3:8" s="1" customFormat="1" hidden="1" x14ac:dyDescent="0.3">
      <c r="C387" s="10"/>
      <c r="D387" s="2"/>
      <c r="E387" s="8"/>
      <c r="F387" s="8"/>
      <c r="G387" s="86"/>
      <c r="H387" s="4"/>
    </row>
    <row r="388" spans="3:8" s="1" customFormat="1" hidden="1" x14ac:dyDescent="0.3">
      <c r="C388" s="10"/>
      <c r="D388" s="2"/>
      <c r="E388" s="8"/>
      <c r="F388" s="8"/>
      <c r="G388" s="86"/>
      <c r="H388" s="4"/>
    </row>
    <row r="389" spans="3:8" s="1" customFormat="1" hidden="1" x14ac:dyDescent="0.3">
      <c r="C389" s="10"/>
      <c r="D389" s="2"/>
      <c r="E389" s="8"/>
      <c r="F389" s="8"/>
      <c r="G389" s="86"/>
      <c r="H389" s="4"/>
    </row>
    <row r="390" spans="3:8" s="1" customFormat="1" hidden="1" x14ac:dyDescent="0.3">
      <c r="C390" s="10"/>
      <c r="D390" s="2"/>
      <c r="E390" s="8"/>
      <c r="F390" s="8"/>
      <c r="G390" s="86"/>
      <c r="H390" s="4"/>
    </row>
    <row r="391" spans="3:8" s="1" customFormat="1" hidden="1" x14ac:dyDescent="0.3">
      <c r="C391" s="10"/>
      <c r="D391" s="2"/>
      <c r="E391" s="8"/>
      <c r="F391" s="8"/>
      <c r="G391" s="86"/>
      <c r="H391" s="4"/>
    </row>
    <row r="392" spans="3:8" s="1" customFormat="1" hidden="1" x14ac:dyDescent="0.3">
      <c r="C392" s="10"/>
      <c r="D392" s="2"/>
      <c r="E392" s="8"/>
      <c r="F392" s="8"/>
      <c r="G392" s="86"/>
      <c r="H392" s="4"/>
    </row>
    <row r="393" spans="3:8" s="1" customFormat="1" hidden="1" x14ac:dyDescent="0.3">
      <c r="C393" s="10"/>
      <c r="D393" s="2"/>
      <c r="E393" s="8"/>
      <c r="F393" s="8"/>
      <c r="G393" s="86"/>
      <c r="H393" s="4"/>
    </row>
    <row r="394" spans="3:8" s="1" customFormat="1" hidden="1" x14ac:dyDescent="0.3">
      <c r="C394" s="10"/>
      <c r="D394" s="2"/>
      <c r="E394" s="8"/>
      <c r="F394" s="8"/>
      <c r="G394" s="86"/>
      <c r="H394" s="4"/>
    </row>
    <row r="395" spans="3:8" s="1" customFormat="1" hidden="1" x14ac:dyDescent="0.3">
      <c r="C395" s="10"/>
      <c r="D395" s="2"/>
      <c r="E395" s="8"/>
      <c r="F395" s="8"/>
      <c r="G395" s="86"/>
      <c r="H395" s="4"/>
    </row>
    <row r="396" spans="3:8" s="1" customFormat="1" hidden="1" x14ac:dyDescent="0.3">
      <c r="C396" s="10"/>
      <c r="D396" s="2"/>
      <c r="E396" s="8"/>
      <c r="F396" s="8"/>
      <c r="G396" s="86"/>
      <c r="H396" s="4"/>
    </row>
    <row r="397" spans="3:8" s="1" customFormat="1" hidden="1" x14ac:dyDescent="0.3">
      <c r="C397" s="10"/>
      <c r="D397" s="2"/>
      <c r="E397" s="8"/>
      <c r="F397" s="8"/>
      <c r="G397" s="86"/>
      <c r="H397" s="4"/>
    </row>
    <row r="398" spans="3:8" s="1" customFormat="1" hidden="1" x14ac:dyDescent="0.3">
      <c r="C398" s="10"/>
      <c r="D398" s="2"/>
      <c r="E398" s="8"/>
      <c r="F398" s="8"/>
      <c r="G398" s="86"/>
      <c r="H398" s="4"/>
    </row>
    <row r="399" spans="3:8" s="1" customFormat="1" hidden="1" x14ac:dyDescent="0.3">
      <c r="C399" s="10"/>
      <c r="D399" s="2"/>
      <c r="E399" s="8"/>
      <c r="F399" s="8"/>
      <c r="G399" s="86"/>
      <c r="H399" s="4"/>
    </row>
    <row r="400" spans="3:8" s="1" customFormat="1" hidden="1" x14ac:dyDescent="0.3">
      <c r="C400" s="10"/>
      <c r="D400" s="2"/>
      <c r="E400" s="8"/>
      <c r="F400" s="8"/>
      <c r="G400" s="86"/>
      <c r="H400" s="4"/>
    </row>
    <row r="401" spans="3:8" s="1" customFormat="1" hidden="1" x14ac:dyDescent="0.3">
      <c r="C401" s="10"/>
      <c r="D401" s="2"/>
      <c r="E401" s="8"/>
      <c r="F401" s="8"/>
      <c r="G401" s="86"/>
      <c r="H401" s="4"/>
    </row>
    <row r="402" spans="3:8" s="1" customFormat="1" hidden="1" x14ac:dyDescent="0.3">
      <c r="C402" s="10"/>
      <c r="D402" s="2"/>
      <c r="E402" s="8"/>
      <c r="F402" s="8"/>
      <c r="G402" s="86"/>
      <c r="H402" s="4"/>
    </row>
    <row r="403" spans="3:8" s="1" customFormat="1" hidden="1" x14ac:dyDescent="0.3">
      <c r="C403" s="10"/>
      <c r="D403" s="2"/>
      <c r="E403" s="8"/>
      <c r="F403" s="8"/>
      <c r="G403" s="86"/>
      <c r="H403" s="4"/>
    </row>
    <row r="404" spans="3:8" s="1" customFormat="1" hidden="1" x14ac:dyDescent="0.3">
      <c r="C404" s="10"/>
      <c r="D404" s="2"/>
      <c r="E404" s="8"/>
      <c r="F404" s="8"/>
      <c r="G404" s="86"/>
      <c r="H404" s="4"/>
    </row>
    <row r="405" spans="3:8" s="1" customFormat="1" hidden="1" x14ac:dyDescent="0.3">
      <c r="C405" s="10"/>
      <c r="D405" s="2"/>
      <c r="E405" s="8"/>
      <c r="F405" s="8"/>
      <c r="G405" s="86"/>
      <c r="H405" s="4"/>
    </row>
    <row r="406" spans="3:8" s="1" customFormat="1" hidden="1" x14ac:dyDescent="0.3">
      <c r="C406" s="10"/>
      <c r="D406" s="2"/>
      <c r="E406" s="8"/>
      <c r="F406" s="8"/>
      <c r="G406" s="86"/>
      <c r="H406" s="4"/>
    </row>
    <row r="407" spans="3:8" s="1" customFormat="1" hidden="1" x14ac:dyDescent="0.3">
      <c r="C407" s="10"/>
      <c r="D407" s="2"/>
      <c r="E407" s="8"/>
      <c r="F407" s="8"/>
      <c r="G407" s="86"/>
      <c r="H407" s="4"/>
    </row>
    <row r="408" spans="3:8" s="1" customFormat="1" hidden="1" x14ac:dyDescent="0.3">
      <c r="C408" s="10"/>
      <c r="D408" s="2"/>
      <c r="E408" s="8"/>
      <c r="F408" s="8"/>
      <c r="G408" s="86"/>
      <c r="H408" s="4"/>
    </row>
    <row r="409" spans="3:8" s="1" customFormat="1" hidden="1" x14ac:dyDescent="0.3">
      <c r="C409" s="10"/>
      <c r="D409" s="2"/>
      <c r="E409" s="8"/>
      <c r="F409" s="8"/>
      <c r="G409" s="86"/>
      <c r="H409" s="4"/>
    </row>
    <row r="410" spans="3:8" s="1" customFormat="1" hidden="1" x14ac:dyDescent="0.3">
      <c r="C410" s="10"/>
      <c r="D410" s="2"/>
      <c r="E410" s="8"/>
      <c r="F410" s="8"/>
      <c r="G410" s="86"/>
      <c r="H410" s="4"/>
    </row>
    <row r="411" spans="3:8" s="1" customFormat="1" hidden="1" x14ac:dyDescent="0.3">
      <c r="C411" s="10"/>
      <c r="D411" s="2"/>
      <c r="E411" s="8"/>
      <c r="F411" s="8"/>
      <c r="G411" s="86"/>
      <c r="H411" s="4"/>
    </row>
    <row r="412" spans="3:8" s="1" customFormat="1" hidden="1" x14ac:dyDescent="0.3">
      <c r="C412" s="10"/>
      <c r="D412" s="2"/>
      <c r="E412" s="8"/>
      <c r="F412" s="8"/>
      <c r="G412" s="86"/>
      <c r="H412" s="4"/>
    </row>
    <row r="413" spans="3:8" s="1" customFormat="1" hidden="1" x14ac:dyDescent="0.3">
      <c r="C413" s="10"/>
      <c r="D413" s="2"/>
      <c r="E413" s="8"/>
      <c r="F413" s="8"/>
      <c r="G413" s="86"/>
      <c r="H413" s="4"/>
    </row>
    <row r="414" spans="3:8" s="1" customFormat="1" hidden="1" x14ac:dyDescent="0.3">
      <c r="C414" s="10"/>
      <c r="D414" s="2"/>
      <c r="E414" s="8"/>
      <c r="F414" s="8"/>
      <c r="G414" s="86"/>
      <c r="H414" s="4"/>
    </row>
    <row r="415" spans="3:8" s="1" customFormat="1" hidden="1" x14ac:dyDescent="0.3">
      <c r="C415" s="10"/>
      <c r="D415" s="2"/>
      <c r="E415" s="8"/>
      <c r="F415" s="8"/>
      <c r="G415" s="86"/>
      <c r="H415" s="4"/>
    </row>
    <row r="416" spans="3:8" s="1" customFormat="1" hidden="1" x14ac:dyDescent="0.3">
      <c r="C416" s="10"/>
      <c r="D416" s="2"/>
      <c r="E416" s="8"/>
      <c r="F416" s="8"/>
      <c r="G416" s="86"/>
      <c r="H416" s="4"/>
    </row>
    <row r="417" spans="3:8" s="1" customFormat="1" hidden="1" x14ac:dyDescent="0.3">
      <c r="C417" s="10"/>
      <c r="D417" s="2"/>
      <c r="E417" s="8"/>
      <c r="F417" s="8"/>
      <c r="G417" s="86"/>
      <c r="H417" s="4"/>
    </row>
    <row r="418" spans="3:8" s="1" customFormat="1" hidden="1" x14ac:dyDescent="0.3">
      <c r="C418" s="10"/>
      <c r="D418" s="2"/>
      <c r="E418" s="8"/>
      <c r="F418" s="8"/>
      <c r="G418" s="86"/>
      <c r="H418" s="4"/>
    </row>
    <row r="419" spans="3:8" s="1" customFormat="1" hidden="1" x14ac:dyDescent="0.3">
      <c r="C419" s="10"/>
      <c r="D419" s="2"/>
      <c r="E419" s="8"/>
      <c r="F419" s="8"/>
      <c r="G419" s="86"/>
      <c r="H419" s="4"/>
    </row>
    <row r="420" spans="3:8" s="1" customFormat="1" hidden="1" x14ac:dyDescent="0.3">
      <c r="C420" s="10"/>
      <c r="D420" s="2"/>
      <c r="E420" s="8"/>
      <c r="F420" s="8"/>
      <c r="G420" s="86"/>
      <c r="H420" s="4"/>
    </row>
    <row r="421" spans="3:8" s="1" customFormat="1" hidden="1" x14ac:dyDescent="0.3">
      <c r="C421" s="10"/>
      <c r="D421" s="2"/>
      <c r="E421" s="8"/>
      <c r="F421" s="8"/>
      <c r="G421" s="86"/>
      <c r="H421" s="4"/>
    </row>
    <row r="422" spans="3:8" s="1" customFormat="1" hidden="1" x14ac:dyDescent="0.3">
      <c r="C422" s="10"/>
      <c r="D422" s="2"/>
      <c r="E422" s="8"/>
      <c r="F422" s="8"/>
      <c r="G422" s="86"/>
      <c r="H422" s="4"/>
    </row>
    <row r="423" spans="3:8" s="1" customFormat="1" hidden="1" x14ac:dyDescent="0.3">
      <c r="C423" s="10"/>
      <c r="D423" s="2"/>
      <c r="E423" s="8"/>
      <c r="F423" s="8"/>
      <c r="G423" s="86"/>
      <c r="H423" s="4"/>
    </row>
    <row r="424" spans="3:8" s="1" customFormat="1" hidden="1" x14ac:dyDescent="0.3">
      <c r="C424" s="10"/>
      <c r="D424" s="2"/>
      <c r="E424" s="8"/>
      <c r="F424" s="8"/>
      <c r="G424" s="86"/>
      <c r="H424" s="4"/>
    </row>
    <row r="425" spans="3:8" s="1" customFormat="1" hidden="1" x14ac:dyDescent="0.3">
      <c r="C425" s="10"/>
      <c r="D425" s="2"/>
      <c r="E425" s="8"/>
      <c r="F425" s="8"/>
      <c r="G425" s="86"/>
      <c r="H425" s="4"/>
    </row>
    <row r="426" spans="3:8" s="1" customFormat="1" hidden="1" x14ac:dyDescent="0.3">
      <c r="C426" s="10"/>
      <c r="D426" s="2"/>
      <c r="E426" s="8"/>
      <c r="F426" s="8"/>
      <c r="G426" s="86"/>
      <c r="H426" s="4"/>
    </row>
    <row r="427" spans="3:8" s="1" customFormat="1" hidden="1" x14ac:dyDescent="0.3">
      <c r="C427" s="10"/>
      <c r="D427" s="2"/>
      <c r="E427" s="8"/>
      <c r="F427" s="8"/>
      <c r="G427" s="86"/>
      <c r="H427" s="4"/>
    </row>
    <row r="428" spans="3:8" s="1" customFormat="1" hidden="1" x14ac:dyDescent="0.3">
      <c r="C428" s="10"/>
      <c r="D428" s="2"/>
      <c r="E428" s="8"/>
      <c r="F428" s="8"/>
      <c r="G428" s="86"/>
      <c r="H428" s="4"/>
    </row>
    <row r="429" spans="3:8" s="1" customFormat="1" hidden="1" x14ac:dyDescent="0.3">
      <c r="C429" s="10"/>
      <c r="D429" s="2"/>
      <c r="E429" s="8"/>
      <c r="F429" s="8"/>
      <c r="G429" s="86"/>
      <c r="H429" s="4"/>
    </row>
    <row r="430" spans="3:8" s="1" customFormat="1" hidden="1" x14ac:dyDescent="0.3">
      <c r="C430" s="10"/>
      <c r="D430" s="2"/>
      <c r="E430" s="8"/>
      <c r="F430" s="8"/>
      <c r="G430" s="86"/>
      <c r="H430" s="4"/>
    </row>
    <row r="431" spans="3:8" s="1" customFormat="1" hidden="1" x14ac:dyDescent="0.3">
      <c r="C431" s="10"/>
      <c r="D431" s="2"/>
      <c r="E431" s="8"/>
      <c r="F431" s="8"/>
      <c r="G431" s="86"/>
      <c r="H431" s="4"/>
    </row>
    <row r="432" spans="3:8" s="1" customFormat="1" hidden="1" x14ac:dyDescent="0.3">
      <c r="C432" s="10"/>
      <c r="D432" s="2"/>
      <c r="E432" s="8"/>
      <c r="F432" s="8"/>
      <c r="G432" s="86"/>
      <c r="H432" s="4"/>
    </row>
    <row r="433" spans="3:8" s="1" customFormat="1" hidden="1" x14ac:dyDescent="0.3">
      <c r="C433" s="10"/>
      <c r="D433" s="2"/>
      <c r="E433" s="8"/>
      <c r="F433" s="8"/>
      <c r="G433" s="86"/>
      <c r="H433" s="4"/>
    </row>
    <row r="434" spans="3:8" s="1" customFormat="1" hidden="1" x14ac:dyDescent="0.3">
      <c r="C434" s="10"/>
      <c r="D434" s="2"/>
      <c r="E434" s="8"/>
      <c r="F434" s="8"/>
      <c r="G434" s="86"/>
      <c r="H434" s="4"/>
    </row>
    <row r="435" spans="3:8" s="1" customFormat="1" hidden="1" x14ac:dyDescent="0.3">
      <c r="C435" s="10"/>
      <c r="D435" s="2"/>
      <c r="E435" s="8"/>
      <c r="F435" s="8"/>
      <c r="G435" s="86"/>
      <c r="H435" s="4"/>
    </row>
    <row r="436" spans="3:8" s="1" customFormat="1" hidden="1" x14ac:dyDescent="0.3">
      <c r="C436" s="10"/>
      <c r="D436" s="2"/>
      <c r="E436" s="8"/>
      <c r="F436" s="8"/>
      <c r="G436" s="86"/>
      <c r="H436" s="4"/>
    </row>
    <row r="437" spans="3:8" s="1" customFormat="1" hidden="1" x14ac:dyDescent="0.3">
      <c r="C437" s="10"/>
      <c r="D437" s="2"/>
      <c r="E437" s="8"/>
      <c r="F437" s="8"/>
      <c r="G437" s="86"/>
      <c r="H437" s="4"/>
    </row>
    <row r="438" spans="3:8" s="1" customFormat="1" hidden="1" x14ac:dyDescent="0.3">
      <c r="C438" s="10"/>
      <c r="D438" s="2"/>
      <c r="E438" s="8"/>
      <c r="F438" s="8"/>
      <c r="G438" s="86"/>
      <c r="H438" s="4"/>
    </row>
    <row r="439" spans="3:8" s="1" customFormat="1" hidden="1" x14ac:dyDescent="0.3">
      <c r="C439" s="10"/>
      <c r="D439" s="2"/>
      <c r="E439" s="8"/>
      <c r="F439" s="8"/>
      <c r="G439" s="86"/>
      <c r="H439" s="4"/>
    </row>
    <row r="440" spans="3:8" s="1" customFormat="1" hidden="1" x14ac:dyDescent="0.3">
      <c r="C440" s="10"/>
      <c r="D440" s="2"/>
      <c r="E440" s="8"/>
      <c r="F440" s="8"/>
      <c r="G440" s="86"/>
      <c r="H440" s="4"/>
    </row>
    <row r="441" spans="3:8" s="1" customFormat="1" hidden="1" x14ac:dyDescent="0.3">
      <c r="C441" s="10"/>
      <c r="D441" s="2"/>
      <c r="E441" s="8"/>
      <c r="F441" s="8"/>
      <c r="G441" s="86"/>
      <c r="H441" s="4"/>
    </row>
    <row r="442" spans="3:8" s="1" customFormat="1" hidden="1" x14ac:dyDescent="0.3">
      <c r="C442" s="10"/>
      <c r="D442" s="2"/>
      <c r="E442" s="8"/>
      <c r="F442" s="8"/>
      <c r="G442" s="86"/>
      <c r="H442" s="4"/>
    </row>
    <row r="443" spans="3:8" s="1" customFormat="1" hidden="1" x14ac:dyDescent="0.3">
      <c r="C443" s="10"/>
      <c r="D443" s="2"/>
      <c r="E443" s="8"/>
      <c r="F443" s="8"/>
      <c r="G443" s="86"/>
      <c r="H443" s="4"/>
    </row>
    <row r="444" spans="3:8" s="1" customFormat="1" hidden="1" x14ac:dyDescent="0.3">
      <c r="C444" s="10"/>
      <c r="D444" s="2"/>
      <c r="E444" s="8"/>
      <c r="F444" s="8"/>
      <c r="G444" s="86"/>
      <c r="H444" s="4"/>
    </row>
    <row r="445" spans="3:8" s="1" customFormat="1" hidden="1" x14ac:dyDescent="0.3">
      <c r="C445" s="10"/>
      <c r="D445" s="2"/>
      <c r="E445" s="8"/>
      <c r="F445" s="8"/>
      <c r="G445" s="86"/>
      <c r="H445" s="4"/>
    </row>
    <row r="446" spans="3:8" s="1" customFormat="1" hidden="1" x14ac:dyDescent="0.3">
      <c r="C446" s="10"/>
      <c r="D446" s="2"/>
      <c r="E446" s="8"/>
      <c r="F446" s="8"/>
      <c r="G446" s="86"/>
      <c r="H446" s="4"/>
    </row>
    <row r="447" spans="3:8" s="1" customFormat="1" hidden="1" x14ac:dyDescent="0.3">
      <c r="C447" s="10"/>
      <c r="D447" s="2"/>
      <c r="E447" s="8"/>
      <c r="F447" s="8"/>
      <c r="G447" s="86"/>
      <c r="H447" s="4"/>
    </row>
    <row r="448" spans="3:8" s="1" customFormat="1" hidden="1" x14ac:dyDescent="0.3">
      <c r="C448" s="10"/>
      <c r="D448" s="2"/>
      <c r="E448" s="8"/>
      <c r="F448" s="8"/>
      <c r="G448" s="86"/>
      <c r="H448" s="4"/>
    </row>
    <row r="449" spans="3:8" s="1" customFormat="1" hidden="1" x14ac:dyDescent="0.3">
      <c r="C449" s="10"/>
      <c r="D449" s="2"/>
      <c r="E449" s="8"/>
      <c r="F449" s="8"/>
      <c r="G449" s="86"/>
      <c r="H449" s="4"/>
    </row>
    <row r="450" spans="3:8" s="1" customFormat="1" hidden="1" x14ac:dyDescent="0.3">
      <c r="C450" s="10"/>
      <c r="D450" s="2"/>
      <c r="E450" s="8"/>
      <c r="F450" s="8"/>
      <c r="G450" s="86"/>
      <c r="H450" s="4"/>
    </row>
    <row r="451" spans="3:8" s="1" customFormat="1" hidden="1" x14ac:dyDescent="0.3">
      <c r="C451" s="10"/>
      <c r="D451" s="2"/>
      <c r="E451" s="8"/>
      <c r="F451" s="8"/>
      <c r="G451" s="86"/>
      <c r="H451" s="4"/>
    </row>
    <row r="452" spans="3:8" s="1" customFormat="1" hidden="1" x14ac:dyDescent="0.3">
      <c r="C452" s="10"/>
      <c r="D452" s="2"/>
      <c r="E452" s="8"/>
      <c r="F452" s="8"/>
      <c r="G452" s="86"/>
      <c r="H452" s="4"/>
    </row>
    <row r="453" spans="3:8" s="1" customFormat="1" hidden="1" x14ac:dyDescent="0.3">
      <c r="C453" s="10"/>
      <c r="D453" s="2"/>
      <c r="E453" s="8"/>
      <c r="F453" s="8"/>
      <c r="G453" s="86"/>
      <c r="H453" s="4"/>
    </row>
    <row r="454" spans="3:8" s="1" customFormat="1" hidden="1" x14ac:dyDescent="0.3">
      <c r="C454" s="10"/>
      <c r="D454" s="2"/>
      <c r="E454" s="8"/>
      <c r="F454" s="8"/>
      <c r="G454" s="86"/>
      <c r="H454" s="4"/>
    </row>
    <row r="455" spans="3:8" s="1" customFormat="1" hidden="1" x14ac:dyDescent="0.3">
      <c r="C455" s="10"/>
      <c r="D455" s="2"/>
      <c r="E455" s="8"/>
      <c r="F455" s="8"/>
      <c r="G455" s="86"/>
      <c r="H455" s="4"/>
    </row>
    <row r="456" spans="3:8" s="1" customFormat="1" hidden="1" x14ac:dyDescent="0.3">
      <c r="C456" s="10"/>
      <c r="D456" s="2"/>
      <c r="E456" s="8"/>
      <c r="F456" s="8"/>
      <c r="G456" s="86"/>
      <c r="H456" s="4"/>
    </row>
    <row r="457" spans="3:8" s="1" customFormat="1" hidden="1" x14ac:dyDescent="0.3">
      <c r="C457" s="10"/>
      <c r="D457" s="2"/>
      <c r="E457" s="8"/>
      <c r="F457" s="8"/>
      <c r="G457" s="86"/>
      <c r="H457" s="4"/>
    </row>
    <row r="458" spans="3:8" s="1" customFormat="1" hidden="1" x14ac:dyDescent="0.3">
      <c r="C458" s="10"/>
      <c r="D458" s="2"/>
      <c r="E458" s="8"/>
      <c r="F458" s="8"/>
      <c r="G458" s="86"/>
      <c r="H458" s="4"/>
    </row>
    <row r="459" spans="3:8" s="1" customFormat="1" hidden="1" x14ac:dyDescent="0.3">
      <c r="C459" s="10"/>
      <c r="D459" s="2"/>
      <c r="E459" s="8"/>
      <c r="F459" s="8"/>
      <c r="G459" s="86"/>
      <c r="H459" s="4"/>
    </row>
    <row r="460" spans="3:8" s="1" customFormat="1" hidden="1" x14ac:dyDescent="0.3">
      <c r="C460" s="10"/>
      <c r="D460" s="2"/>
      <c r="E460" s="8"/>
      <c r="F460" s="8"/>
      <c r="G460" s="86"/>
      <c r="H460" s="4"/>
    </row>
    <row r="461" spans="3:8" s="1" customFormat="1" hidden="1" x14ac:dyDescent="0.3">
      <c r="C461" s="10"/>
      <c r="D461" s="2"/>
      <c r="E461" s="8"/>
      <c r="F461" s="8"/>
      <c r="G461" s="86"/>
      <c r="H461" s="4"/>
    </row>
    <row r="462" spans="3:8" s="1" customFormat="1" hidden="1" x14ac:dyDescent="0.3">
      <c r="C462" s="10"/>
      <c r="D462" s="2"/>
      <c r="E462" s="8"/>
      <c r="F462" s="8"/>
      <c r="G462" s="86"/>
      <c r="H462" s="4"/>
    </row>
    <row r="463" spans="3:8" s="1" customFormat="1" hidden="1" x14ac:dyDescent="0.3">
      <c r="C463" s="10"/>
      <c r="D463" s="2"/>
      <c r="E463" s="8"/>
      <c r="F463" s="8"/>
      <c r="G463" s="86"/>
      <c r="H463" s="4"/>
    </row>
    <row r="464" spans="3:8" s="1" customFormat="1" hidden="1" x14ac:dyDescent="0.3">
      <c r="C464" s="10"/>
      <c r="D464" s="2"/>
      <c r="E464" s="8"/>
      <c r="F464" s="8"/>
      <c r="G464" s="86"/>
      <c r="H464" s="4"/>
    </row>
    <row r="465" spans="1:8" s="1" customFormat="1" hidden="1" x14ac:dyDescent="0.3">
      <c r="C465" s="10"/>
      <c r="D465" s="2"/>
      <c r="E465" s="8"/>
      <c r="F465" s="8"/>
      <c r="G465" s="86"/>
      <c r="H465" s="4"/>
    </row>
    <row r="466" spans="1:8" s="1" customFormat="1" hidden="1" x14ac:dyDescent="0.3">
      <c r="C466" s="10"/>
      <c r="D466" s="2"/>
      <c r="E466" s="8"/>
      <c r="F466" s="8"/>
      <c r="G466" s="86"/>
      <c r="H466" s="4"/>
    </row>
    <row r="467" spans="1:8" s="1" customFormat="1" hidden="1" x14ac:dyDescent="0.3">
      <c r="C467" s="10"/>
      <c r="D467" s="2"/>
      <c r="E467" s="8"/>
      <c r="F467" s="8"/>
      <c r="G467" s="86"/>
      <c r="H467" s="4"/>
    </row>
    <row r="468" spans="1:8" s="4" customFormat="1" hidden="1" x14ac:dyDescent="0.3">
      <c r="A468" s="1"/>
      <c r="B468" s="1"/>
      <c r="C468" s="10"/>
      <c r="D468" s="2"/>
      <c r="E468" s="8"/>
      <c r="F468" s="8"/>
      <c r="G468" s="86"/>
    </row>
    <row r="469" spans="1:8" s="4" customFormat="1" hidden="1" x14ac:dyDescent="0.3">
      <c r="A469" s="1"/>
      <c r="B469" s="1"/>
      <c r="C469" s="10"/>
      <c r="D469" s="2"/>
      <c r="E469" s="8"/>
      <c r="F469" s="8"/>
      <c r="G469" s="86"/>
    </row>
    <row r="470" spans="1:8" s="4" customFormat="1" hidden="1" x14ac:dyDescent="0.3">
      <c r="A470" s="1"/>
      <c r="B470" s="1"/>
      <c r="C470" s="10"/>
      <c r="D470" s="2"/>
      <c r="E470" s="8"/>
      <c r="F470" s="8"/>
      <c r="G470" s="86"/>
    </row>
    <row r="473" spans="1:8" s="4" customFormat="1" x14ac:dyDescent="0.3">
      <c r="A473" s="1"/>
      <c r="B473" s="1"/>
      <c r="C473" s="10"/>
      <c r="D473" s="2"/>
      <c r="E473" s="8"/>
      <c r="F473" s="8"/>
      <c r="G473" s="86"/>
    </row>
    <row r="474" spans="1:8" s="4" customFormat="1" x14ac:dyDescent="0.3">
      <c r="A474" s="1"/>
      <c r="B474" s="1"/>
      <c r="C474" s="10"/>
      <c r="D474" s="2"/>
      <c r="E474" s="8"/>
      <c r="F474" s="8"/>
      <c r="G474" s="86"/>
    </row>
  </sheetData>
  <autoFilter ref="A9:H217"/>
  <mergeCells count="10">
    <mergeCell ref="G3:H3"/>
    <mergeCell ref="A5:H5"/>
    <mergeCell ref="F7:F9"/>
    <mergeCell ref="E7:E9"/>
    <mergeCell ref="G7:G9"/>
    <mergeCell ref="H7:H9"/>
    <mergeCell ref="A7:A9"/>
    <mergeCell ref="B7:B9"/>
    <mergeCell ref="C7:C9"/>
    <mergeCell ref="D7:D9"/>
  </mergeCells>
  <pageMargins left="0.11811023622047245" right="0.11811023622047245" top="0.35433070866141736" bottom="0.15748031496062992" header="0.31496062992125984" footer="0.31496062992125984"/>
  <pageSetup paperSize="9" scale="43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Светлана В. Малашенко</cp:lastModifiedBy>
  <dcterms:created xsi:type="dcterms:W3CDTF">2025-12-23T09:44:14Z</dcterms:created>
  <dcterms:modified xsi:type="dcterms:W3CDTF">2025-12-30T10:19:52Z</dcterms:modified>
</cp:coreProperties>
</file>